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000000PRUEBA\ALTO HUALLAGA\FICHAS EXCEL\"/>
    </mc:Choice>
  </mc:AlternateContent>
  <bookViews>
    <workbookView xWindow="13920" yWindow="300" windowWidth="14625" windowHeight="14955"/>
  </bookViews>
  <sheets>
    <sheet name="CONSOLIDADO " sheetId="13" r:id="rId1"/>
    <sheet name="CUADRO POR DPTOS" sheetId="14" r:id="rId2"/>
    <sheet name="NIVEL DE PELIGRO DEP " sheetId="15" r:id="rId3"/>
  </sheets>
  <definedNames>
    <definedName name="_xlnm._FilterDatabase" localSheetId="0" hidden="1">'CONSOLIDADO '!$A$8:$XAT$8</definedName>
    <definedName name="_xlnm.Print_Area" localSheetId="0">'CONSOLIDADO '!#REF!</definedName>
    <definedName name="Print_Area" localSheetId="0">'CONSOLIDADO '!#REF!</definedName>
    <definedName name="Print_Titles" localSheetId="0">'CONSOLIDADO 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5" l="1"/>
  <c r="K9" i="15"/>
  <c r="J9" i="15"/>
  <c r="I9" i="15"/>
  <c r="H9" i="15"/>
  <c r="G9" i="15"/>
  <c r="F9" i="15"/>
  <c r="E9" i="15"/>
  <c r="D9" i="15"/>
  <c r="M8" i="15"/>
  <c r="M7" i="15"/>
  <c r="M9" i="15"/>
  <c r="C5" i="14" l="1"/>
  <c r="T18" i="13"/>
  <c r="U18" i="13"/>
  <c r="V18" i="13"/>
  <c r="Y18" i="13"/>
  <c r="Z18" i="13"/>
  <c r="AA18" i="13"/>
  <c r="AC18" i="13"/>
  <c r="S18" i="13"/>
  <c r="A18" i="13"/>
  <c r="AC16" i="13"/>
  <c r="AA16" i="13"/>
  <c r="Z16" i="13"/>
  <c r="Y16" i="13"/>
  <c r="V16" i="13"/>
  <c r="U16" i="13"/>
  <c r="T16" i="13"/>
  <c r="S16" i="13"/>
  <c r="AC9" i="13" l="1"/>
  <c r="AA9" i="13"/>
  <c r="Z9" i="13"/>
  <c r="Y9" i="13"/>
  <c r="V9" i="13"/>
  <c r="U9" i="13"/>
  <c r="T9" i="13"/>
  <c r="S9" i="13"/>
</calcChain>
</file>

<file path=xl/sharedStrings.xml><?xml version="1.0" encoding="utf-8"?>
<sst xmlns="http://schemas.openxmlformats.org/spreadsheetml/2006/main" count="178" uniqueCount="99">
  <si>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</si>
  <si>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</si>
  <si>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</si>
  <si>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</si>
  <si>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</si>
  <si>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</si>
  <si>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</si>
  <si>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</si>
  <si>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</si>
  <si>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</si>
  <si>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</si>
  <si>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</si>
  <si>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</si>
  <si>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</si>
  <si>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</si>
  <si>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</si>
  <si>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</si>
  <si>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</si>
  <si>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</si>
  <si>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</si>
  <si>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</si>
  <si>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</si>
  <si>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</si>
  <si>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</si>
  <si>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</si>
  <si>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</si>
  <si>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</si>
  <si>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</si>
  <si>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</si>
  <si>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</si>
  <si>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</si>
  <si>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</si>
  <si>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</si>
  <si>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</si>
  <si>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</si>
  <si>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</si>
  <si>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</si>
  <si>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</si>
  <si>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Nº</t>
  </si>
  <si>
    <t>Departamento</t>
  </si>
  <si>
    <t>Cantidad</t>
  </si>
  <si>
    <t>Total</t>
  </si>
  <si>
    <t>Huallaga</t>
  </si>
  <si>
    <t>TIPO DE PELIGRO</t>
  </si>
  <si>
    <t>Identificación de Puntos Críticos ante Peligro de Inundación, flujo de detritos (huaico) y erosión en los principales ríos y quebradas 2023</t>
  </si>
  <si>
    <t>CONSOLIDADO DE "IDENTIFICACIÓN PUNTOS CRÍTICOS ANTE PELIGRO DE INUNDACIÓN, FLUJO DE DETRITOS (HUAICO) Y EROSIÓN FLUVIAL EN LOS PRINCIPALES RÍOS Y QUEBRADAS 2023"</t>
  </si>
  <si>
    <t>Intercuenca Alto Huallaga</t>
  </si>
  <si>
    <t>X</t>
  </si>
  <si>
    <t>HUANUCO</t>
  </si>
  <si>
    <t>FUENTE</t>
  </si>
  <si>
    <t>Río</t>
  </si>
  <si>
    <t>Alto Huallaga</t>
  </si>
  <si>
    <t>Huanuco</t>
  </si>
  <si>
    <t>Ambo</t>
  </si>
  <si>
    <t>Erosión fluvial</t>
  </si>
  <si>
    <t xml:space="preserve"> NIVEL DE PELIGRO</t>
  </si>
  <si>
    <t>Quebrada</t>
  </si>
  <si>
    <t>XI - HUANUCO</t>
  </si>
  <si>
    <t>Pasco</t>
  </si>
  <si>
    <t>Huariaca</t>
  </si>
  <si>
    <t>Limpieza, descolmatación, conformación de dique y muro de contención de concreto armado en la margen derecha del río Huallaga</t>
  </si>
  <si>
    <t>Papa, otros</t>
  </si>
  <si>
    <t>Area Urbana (Sector I)</t>
  </si>
  <si>
    <t>Limpieza y descolmatación en el río Huallaga</t>
  </si>
  <si>
    <t>Flujo de detritos, Erosión fluvial</t>
  </si>
  <si>
    <t>Area Urbana (Sector II)</t>
  </si>
  <si>
    <t>Huamanpari</t>
  </si>
  <si>
    <t>Arrollo</t>
  </si>
  <si>
    <t>Limpieza y descolmatación en la quebrada Huamanpari</t>
  </si>
  <si>
    <t>Alfalfa, hortalizas, palta</t>
  </si>
  <si>
    <t>Vichaycoto</t>
  </si>
  <si>
    <t>Pillco Marca</t>
  </si>
  <si>
    <t>CP. Vichaycoto</t>
  </si>
  <si>
    <t>Limpieza y descolmatación en la quebrada Vichaycoto</t>
  </si>
  <si>
    <t>Alfalfa, otros</t>
  </si>
  <si>
    <t>Inundación, Flujo de detritos</t>
  </si>
  <si>
    <t>Alfalfa, hortalizas, maiz, palta</t>
  </si>
  <si>
    <t>Unguymaran</t>
  </si>
  <si>
    <t>TOTAL</t>
  </si>
  <si>
    <t>XI</t>
  </si>
  <si>
    <t>XII</t>
  </si>
  <si>
    <t>PASCO</t>
  </si>
  <si>
    <t>XI - PASCO</t>
  </si>
  <si>
    <t>Alto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</si>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</sst>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2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/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0" xfId="0"/>
    <xf numFmtId="0" fontId="0" fillId="0" borderId="0" xfId="0"/>
    <xf numFmtId="0" fontId="7" fillId="4" borderId="1" xfId="0" applyFont="1" applyFill="1" applyBorder="1"/>
    <xf numFmtId="3" fontId="4" fillId="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/>
    </xf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3" fontId="21" fillId="5" borderId="1" xfId="0" applyNumberFormat="1" applyFont="1" applyFill="1" applyBorder="1" applyAlignment="1">
      <alignment horizontal="center" vertical="center" wrapText="1"/>
    </xf>
    <xf numFmtId="3" fontId="12" fillId="5" borderId="1" xfId="1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3" fontId="21" fillId="5" borderId="1" xfId="1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3" fontId="22" fillId="7" borderId="1" xfId="1" applyNumberFormat="1" applyFont="1" applyFill="1" applyBorder="1" applyAlignment="1">
      <alignment horizontal="center" vertical="center" wrapText="1"/>
    </xf>
    <xf numFmtId="3" fontId="22" fillId="6" borderId="1" xfId="1" applyNumberFormat="1" applyFont="1" applyFill="1" applyBorder="1" applyAlignment="1">
      <alignment horizontal="center" vertical="center" wrapText="1"/>
    </xf>
    <xf numFmtId="3" fontId="22" fillId="8" borderId="1" xfId="1" applyNumberFormat="1" applyFont="1" applyFill="1" applyBorder="1" applyAlignment="1">
      <alignment horizontal="center" vertical="center" wrapText="1"/>
    </xf>
    <xf numFmtId="3" fontId="21" fillId="5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1" fontId="27" fillId="0" borderId="0" xfId="0" applyNumberFormat="1" applyFont="1" applyAlignment="1">
      <alignment horizontal="left" vertical="center" wrapText="1"/>
    </xf>
    <xf numFmtId="1" fontId="27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4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970"/>
  <sheetViews>
    <sheetView tabSelected="1" zoomScaleNormal="100" zoomScaleSheetLayoutView="75" workbookViewId="0">
      <selection activeCell="AG15" sqref="AG15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6.710937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6" customWidth="1"/>
    <col min="26" max="26" width="7.7109375" style="6" customWidth="1"/>
    <col min="27" max="27" width="8.7109375" style="2" customWidth="1"/>
    <col min="28" max="28" width="15.28515625" style="3" customWidth="1"/>
    <col min="29" max="29" width="7.5703125" style="2" customWidth="1"/>
    <col min="30" max="30" width="11.140625" style="18" customWidth="1"/>
    <col min="31" max="31" width="9.28515625" style="1" customWidth="1"/>
    <col min="32" max="16384" width="8.5703125" style="1"/>
  </cols>
  <sheetData>
    <row r="1" spans="1:40" s="42" customFormat="1" ht="16.5" customHeight="1" x14ac:dyDescent="0.3">
      <c r="A1" s="60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1"/>
    </row>
    <row r="2" spans="1:40" s="42" customFormat="1" ht="16.5" customHeight="1" x14ac:dyDescent="0.3">
      <c r="A2" s="60" t="s">
        <v>37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1"/>
    </row>
    <row r="3" spans="1:40" s="42" customFormat="1" ht="16.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17"/>
      <c r="Z3" s="17"/>
      <c r="AA3" s="23"/>
      <c r="AB3" s="1"/>
      <c r="AC3" s="24"/>
      <c r="AD3" s="1"/>
    </row>
    <row r="4" spans="1:40" s="46" customFormat="1" ht="16.5" customHeight="1" x14ac:dyDescent="0.3">
      <c r="A4" s="60" t="s">
        <v>45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18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1"/>
      <c r="G5" s="3"/>
      <c r="J5" s="10"/>
      <c r="K5" s="11"/>
      <c r="AC5" s="16"/>
      <c r="AD5" s="1"/>
    </row>
    <row r="6" spans="1:40" ht="15" customHeight="1" x14ac:dyDescent="0.3">
      <c r="A6" s="62" t="s">
        <v>35</v>
      </c>
      <c r="B6" s="64" t="s">
        <v>34</v>
      </c>
      <c r="C6" s="64"/>
      <c r="D6" s="64"/>
      <c r="E6" s="64" t="s">
        <v>33</v>
      </c>
      <c r="F6" s="64"/>
      <c r="G6" s="65" t="s">
        <v>32</v>
      </c>
      <c r="H6" s="65"/>
      <c r="I6" s="65"/>
      <c r="J6" s="65"/>
      <c r="K6" s="66"/>
      <c r="L6" s="66"/>
      <c r="M6" s="66"/>
      <c r="N6" s="66"/>
      <c r="O6" s="67" t="s">
        <v>31</v>
      </c>
      <c r="P6" s="67"/>
      <c r="Q6" s="68" t="s">
        <v>30</v>
      </c>
      <c r="R6" s="69"/>
      <c r="S6" s="70"/>
      <c r="T6" s="70"/>
      <c r="U6" s="66" t="s">
        <v>29</v>
      </c>
      <c r="V6" s="66"/>
      <c r="W6" s="67"/>
      <c r="X6" s="67"/>
      <c r="Y6" s="66"/>
      <c r="Z6" s="66"/>
      <c r="AA6" s="71"/>
      <c r="AB6" s="67"/>
      <c r="AC6" s="71"/>
      <c r="AD6" s="74" t="s">
        <v>43</v>
      </c>
      <c r="AE6" s="74" t="s">
        <v>55</v>
      </c>
    </row>
    <row r="7" spans="1:40" ht="15" customHeight="1" x14ac:dyDescent="0.3">
      <c r="A7" s="62"/>
      <c r="B7" s="64"/>
      <c r="C7" s="64"/>
      <c r="D7" s="64"/>
      <c r="E7" s="64"/>
      <c r="F7" s="64"/>
      <c r="G7" s="65" t="s">
        <v>28</v>
      </c>
      <c r="H7" s="65" t="s">
        <v>27</v>
      </c>
      <c r="I7" s="65" t="s">
        <v>26</v>
      </c>
      <c r="J7" s="64" t="s">
        <v>25</v>
      </c>
      <c r="K7" s="66" t="s">
        <v>24</v>
      </c>
      <c r="L7" s="66"/>
      <c r="M7" s="66" t="s">
        <v>23</v>
      </c>
      <c r="N7" s="66"/>
      <c r="O7" s="67"/>
      <c r="P7" s="67"/>
      <c r="Q7" s="78" t="s">
        <v>22</v>
      </c>
      <c r="R7" s="65" t="s">
        <v>21</v>
      </c>
      <c r="S7" s="80" t="s">
        <v>20</v>
      </c>
      <c r="T7" s="82" t="s">
        <v>19</v>
      </c>
      <c r="U7" s="67" t="s">
        <v>18</v>
      </c>
      <c r="V7" s="67" t="s">
        <v>17</v>
      </c>
      <c r="W7" s="67" t="s">
        <v>16</v>
      </c>
      <c r="X7" s="67" t="s">
        <v>15</v>
      </c>
      <c r="Y7" s="66" t="s">
        <v>14</v>
      </c>
      <c r="Z7" s="66" t="s">
        <v>13</v>
      </c>
      <c r="AA7" s="71" t="s">
        <v>12</v>
      </c>
      <c r="AB7" s="67"/>
      <c r="AC7" s="71" t="s">
        <v>11</v>
      </c>
      <c r="AD7" s="75"/>
      <c r="AE7" s="75"/>
    </row>
    <row r="8" spans="1:40" ht="30" customHeight="1" x14ac:dyDescent="0.3">
      <c r="A8" s="63"/>
      <c r="B8" s="30" t="s">
        <v>10</v>
      </c>
      <c r="C8" s="48" t="s">
        <v>49</v>
      </c>
      <c r="D8" s="30" t="s">
        <v>9</v>
      </c>
      <c r="E8" s="30" t="s">
        <v>8</v>
      </c>
      <c r="F8" s="30" t="s">
        <v>7</v>
      </c>
      <c r="G8" s="72"/>
      <c r="H8" s="72"/>
      <c r="I8" s="72"/>
      <c r="J8" s="76"/>
      <c r="K8" s="15" t="s">
        <v>6</v>
      </c>
      <c r="L8" s="15" t="s">
        <v>5</v>
      </c>
      <c r="M8" s="15" t="s">
        <v>6</v>
      </c>
      <c r="N8" s="15" t="s">
        <v>5</v>
      </c>
      <c r="O8" s="29" t="s">
        <v>4</v>
      </c>
      <c r="P8" s="29" t="s">
        <v>3</v>
      </c>
      <c r="Q8" s="79"/>
      <c r="R8" s="72"/>
      <c r="S8" s="81"/>
      <c r="T8" s="83"/>
      <c r="U8" s="73"/>
      <c r="V8" s="73"/>
      <c r="W8" s="73"/>
      <c r="X8" s="73"/>
      <c r="Y8" s="77"/>
      <c r="Z8" s="77"/>
      <c r="AA8" s="50" t="s">
        <v>2</v>
      </c>
      <c r="AB8" s="29" t="s">
        <v>1</v>
      </c>
      <c r="AC8" s="87"/>
      <c r="AD8" s="75"/>
      <c r="AE8" s="75"/>
    </row>
    <row r="9" spans="1:40" s="12" customFormat="1" ht="24" customHeight="1" x14ac:dyDescent="0.25">
      <c r="A9" s="14">
        <v>6</v>
      </c>
      <c r="B9" s="69" t="s">
        <v>57</v>
      </c>
      <c r="C9" s="69"/>
      <c r="D9" s="49"/>
      <c r="E9" s="52"/>
      <c r="F9" s="52"/>
      <c r="G9" s="52"/>
      <c r="H9" s="52"/>
      <c r="I9" s="52"/>
      <c r="J9" s="52"/>
      <c r="K9" s="13"/>
      <c r="L9" s="13"/>
      <c r="M9" s="13"/>
      <c r="N9" s="13"/>
      <c r="O9" s="52"/>
      <c r="P9" s="52"/>
      <c r="Q9" s="52"/>
      <c r="R9" s="52"/>
      <c r="S9" s="51">
        <f>SUM(S10:S15)</f>
        <v>5.9839999999999991</v>
      </c>
      <c r="T9" s="51">
        <f>SUM(T10:T15)</f>
        <v>1821984.2608477199</v>
      </c>
      <c r="U9" s="45">
        <f>SUM(U10:U15)</f>
        <v>11659</v>
      </c>
      <c r="V9" s="45">
        <f>SUM(V10:V15)</f>
        <v>2780</v>
      </c>
      <c r="W9" s="51"/>
      <c r="X9" s="51"/>
      <c r="Y9" s="54">
        <f>SUM(Y10:Y15)</f>
        <v>2</v>
      </c>
      <c r="Z9" s="54">
        <f>SUM(Z10:Z15)</f>
        <v>0</v>
      </c>
      <c r="AA9" s="51">
        <f>SUM(AA10:AA15)</f>
        <v>176</v>
      </c>
      <c r="AB9" s="51"/>
      <c r="AC9" s="51">
        <f>SUM(AC10:AC15)</f>
        <v>5.2089999999999996</v>
      </c>
      <c r="AD9" s="40"/>
      <c r="AE9" s="44"/>
    </row>
    <row r="10" spans="1:40" s="36" customFormat="1" ht="24.95" customHeight="1" x14ac:dyDescent="0.25">
      <c r="A10" s="31">
        <v>2</v>
      </c>
      <c r="B10" s="32" t="s">
        <v>46</v>
      </c>
      <c r="C10" s="32" t="s">
        <v>50</v>
      </c>
      <c r="D10" s="32" t="s">
        <v>42</v>
      </c>
      <c r="E10" s="32" t="s">
        <v>42</v>
      </c>
      <c r="F10" s="32" t="s">
        <v>51</v>
      </c>
      <c r="G10" s="32" t="s">
        <v>52</v>
      </c>
      <c r="H10" s="32" t="s">
        <v>52</v>
      </c>
      <c r="I10" s="32" t="s">
        <v>52</v>
      </c>
      <c r="J10" s="32" t="s">
        <v>62</v>
      </c>
      <c r="K10" s="35">
        <v>364644</v>
      </c>
      <c r="L10" s="35">
        <v>8904279</v>
      </c>
      <c r="M10" s="35">
        <v>364649</v>
      </c>
      <c r="N10" s="35">
        <v>8902231</v>
      </c>
      <c r="O10" s="32"/>
      <c r="P10" s="32"/>
      <c r="Q10" s="32" t="s">
        <v>63</v>
      </c>
      <c r="R10" s="37" t="s">
        <v>0</v>
      </c>
      <c r="S10" s="34">
        <v>2.109</v>
      </c>
      <c r="T10" s="34">
        <v>627239.55255872</v>
      </c>
      <c r="U10" s="31">
        <v>6300</v>
      </c>
      <c r="V10" s="31">
        <v>1500</v>
      </c>
      <c r="W10" s="33"/>
      <c r="X10" s="33"/>
      <c r="Y10" s="33"/>
      <c r="Z10" s="33"/>
      <c r="AA10" s="34"/>
      <c r="AB10" s="38"/>
      <c r="AC10" s="34">
        <v>2.109</v>
      </c>
      <c r="AD10" s="39" t="s">
        <v>64</v>
      </c>
      <c r="AE10" s="90" t="s">
        <v>83</v>
      </c>
    </row>
    <row r="11" spans="1:40" s="36" customFormat="1" ht="24.95" customHeight="1" x14ac:dyDescent="0.25">
      <c r="A11" s="31">
        <v>3</v>
      </c>
      <c r="B11" s="32" t="s">
        <v>46</v>
      </c>
      <c r="C11" s="32" t="s">
        <v>50</v>
      </c>
      <c r="D11" s="32" t="s">
        <v>42</v>
      </c>
      <c r="E11" s="32" t="s">
        <v>42</v>
      </c>
      <c r="F11" s="32" t="s">
        <v>51</v>
      </c>
      <c r="G11" s="32" t="s">
        <v>52</v>
      </c>
      <c r="H11" s="32" t="s">
        <v>52</v>
      </c>
      <c r="I11" s="32" t="s">
        <v>52</v>
      </c>
      <c r="J11" s="32" t="s">
        <v>65</v>
      </c>
      <c r="K11" s="35">
        <v>364659</v>
      </c>
      <c r="L11" s="35">
        <v>8901961</v>
      </c>
      <c r="M11" s="35">
        <v>363531</v>
      </c>
      <c r="N11" s="35">
        <v>8901223</v>
      </c>
      <c r="O11" s="32"/>
      <c r="P11" s="32"/>
      <c r="Q11" s="32" t="s">
        <v>63</v>
      </c>
      <c r="R11" s="37" t="s">
        <v>0</v>
      </c>
      <c r="S11" s="34">
        <v>1.4059999999999999</v>
      </c>
      <c r="T11" s="34">
        <v>431542.89061248</v>
      </c>
      <c r="U11" s="31">
        <v>4200</v>
      </c>
      <c r="V11" s="31">
        <v>1000</v>
      </c>
      <c r="W11" s="33"/>
      <c r="X11" s="33"/>
      <c r="Y11" s="33"/>
      <c r="Z11" s="33"/>
      <c r="AA11" s="34"/>
      <c r="AB11" s="38"/>
      <c r="AC11" s="34">
        <v>1.4</v>
      </c>
      <c r="AD11" s="39" t="s">
        <v>64</v>
      </c>
      <c r="AE11" s="90" t="s">
        <v>83</v>
      </c>
    </row>
    <row r="12" spans="1:40" s="36" customFormat="1" ht="24.95" customHeight="1" x14ac:dyDescent="0.25">
      <c r="A12" s="31">
        <v>4</v>
      </c>
      <c r="B12" s="32" t="s">
        <v>46</v>
      </c>
      <c r="C12" s="32" t="s">
        <v>56</v>
      </c>
      <c r="D12" s="32" t="s">
        <v>66</v>
      </c>
      <c r="E12" s="32" t="s">
        <v>42</v>
      </c>
      <c r="F12" s="32" t="s">
        <v>51</v>
      </c>
      <c r="G12" s="32" t="s">
        <v>52</v>
      </c>
      <c r="H12" s="32" t="s">
        <v>53</v>
      </c>
      <c r="I12" s="32" t="s">
        <v>53</v>
      </c>
      <c r="J12" s="32" t="s">
        <v>67</v>
      </c>
      <c r="K12" s="35">
        <v>368646</v>
      </c>
      <c r="L12" s="35">
        <v>8880622</v>
      </c>
      <c r="M12" s="35">
        <v>368076</v>
      </c>
      <c r="N12" s="35">
        <v>8880797</v>
      </c>
      <c r="O12" s="32"/>
      <c r="P12" s="32"/>
      <c r="Q12" s="32" t="s">
        <v>68</v>
      </c>
      <c r="R12" s="37" t="s">
        <v>0</v>
      </c>
      <c r="S12" s="34">
        <v>0.623</v>
      </c>
      <c r="T12" s="34">
        <v>142045.70617783998</v>
      </c>
      <c r="U12" s="31">
        <v>340</v>
      </c>
      <c r="V12" s="31">
        <v>85</v>
      </c>
      <c r="W12" s="33"/>
      <c r="X12" s="33"/>
      <c r="Y12" s="33"/>
      <c r="Z12" s="33"/>
      <c r="AA12" s="34">
        <v>30</v>
      </c>
      <c r="AB12" s="38" t="s">
        <v>69</v>
      </c>
      <c r="AC12" s="34">
        <v>0.3</v>
      </c>
      <c r="AD12" s="39" t="s">
        <v>64</v>
      </c>
      <c r="AE12" s="90" t="s">
        <v>83</v>
      </c>
    </row>
    <row r="13" spans="1:40" s="36" customFormat="1" ht="24.95" customHeight="1" x14ac:dyDescent="0.25">
      <c r="A13" s="31">
        <v>5</v>
      </c>
      <c r="B13" s="32" t="s">
        <v>46</v>
      </c>
      <c r="C13" s="32" t="s">
        <v>56</v>
      </c>
      <c r="D13" s="32" t="s">
        <v>70</v>
      </c>
      <c r="E13" s="32" t="s">
        <v>42</v>
      </c>
      <c r="F13" s="32" t="s">
        <v>51</v>
      </c>
      <c r="G13" s="32" t="s">
        <v>52</v>
      </c>
      <c r="H13" s="32" t="s">
        <v>52</v>
      </c>
      <c r="I13" s="32" t="s">
        <v>71</v>
      </c>
      <c r="J13" s="32" t="s">
        <v>72</v>
      </c>
      <c r="K13" s="35">
        <v>364912</v>
      </c>
      <c r="L13" s="35">
        <v>8891547</v>
      </c>
      <c r="M13" s="35">
        <v>364622</v>
      </c>
      <c r="N13" s="35">
        <v>8891688</v>
      </c>
      <c r="O13" s="32"/>
      <c r="P13" s="32"/>
      <c r="Q13" s="32" t="s">
        <v>73</v>
      </c>
      <c r="R13" s="37" t="s">
        <v>0</v>
      </c>
      <c r="S13" s="34">
        <v>0.32900000000000001</v>
      </c>
      <c r="T13" s="34">
        <v>63512.142003320005</v>
      </c>
      <c r="U13" s="31">
        <v>378</v>
      </c>
      <c r="V13" s="31">
        <v>90</v>
      </c>
      <c r="W13" s="33"/>
      <c r="X13" s="33"/>
      <c r="Y13" s="33">
        <v>2</v>
      </c>
      <c r="Z13" s="33"/>
      <c r="AA13" s="34">
        <v>3</v>
      </c>
      <c r="AB13" s="38" t="s">
        <v>74</v>
      </c>
      <c r="AC13" s="34">
        <v>1</v>
      </c>
      <c r="AD13" s="39" t="s">
        <v>75</v>
      </c>
      <c r="AE13" s="90" t="s">
        <v>83</v>
      </c>
    </row>
    <row r="14" spans="1:40" s="36" customFormat="1" ht="24.95" customHeight="1" x14ac:dyDescent="0.25">
      <c r="A14" s="31">
        <v>6</v>
      </c>
      <c r="B14" s="32" t="s">
        <v>46</v>
      </c>
      <c r="C14" s="32" t="s">
        <v>50</v>
      </c>
      <c r="D14" s="32" t="s">
        <v>42</v>
      </c>
      <c r="E14" s="32" t="s">
        <v>42</v>
      </c>
      <c r="F14" s="32" t="s">
        <v>51</v>
      </c>
      <c r="G14" s="32" t="s">
        <v>52</v>
      </c>
      <c r="H14" s="32" t="s">
        <v>52</v>
      </c>
      <c r="I14" s="32" t="s">
        <v>71</v>
      </c>
      <c r="J14" s="32" t="s">
        <v>70</v>
      </c>
      <c r="K14" s="35">
        <v>365369</v>
      </c>
      <c r="L14" s="35">
        <v>8891663</v>
      </c>
      <c r="M14" s="35">
        <v>364829</v>
      </c>
      <c r="N14" s="35">
        <v>8891352</v>
      </c>
      <c r="O14" s="32"/>
      <c r="P14" s="32"/>
      <c r="Q14" s="32" t="s">
        <v>63</v>
      </c>
      <c r="R14" s="37" t="s">
        <v>0</v>
      </c>
      <c r="S14" s="34">
        <v>0.67500000000000004</v>
      </c>
      <c r="T14" s="34">
        <v>252547.56562399998</v>
      </c>
      <c r="U14" s="31">
        <v>189</v>
      </c>
      <c r="V14" s="31">
        <v>45</v>
      </c>
      <c r="W14" s="33"/>
      <c r="X14" s="33"/>
      <c r="Y14" s="33"/>
      <c r="Z14" s="33"/>
      <c r="AA14" s="34">
        <v>78</v>
      </c>
      <c r="AB14" s="38" t="s">
        <v>76</v>
      </c>
      <c r="AC14" s="34">
        <v>0.2</v>
      </c>
      <c r="AD14" s="39" t="s">
        <v>64</v>
      </c>
      <c r="AE14" s="90" t="s">
        <v>83</v>
      </c>
    </row>
    <row r="15" spans="1:40" s="36" customFormat="1" ht="24.95" customHeight="1" x14ac:dyDescent="0.25">
      <c r="A15" s="31">
        <v>7</v>
      </c>
      <c r="B15" s="32" t="s">
        <v>46</v>
      </c>
      <c r="C15" s="32" t="s">
        <v>50</v>
      </c>
      <c r="D15" s="32" t="s">
        <v>42</v>
      </c>
      <c r="E15" s="32" t="s">
        <v>42</v>
      </c>
      <c r="F15" s="32" t="s">
        <v>51</v>
      </c>
      <c r="G15" s="32" t="s">
        <v>52</v>
      </c>
      <c r="H15" s="32" t="s">
        <v>52</v>
      </c>
      <c r="I15" s="32" t="s">
        <v>71</v>
      </c>
      <c r="J15" s="32" t="s">
        <v>77</v>
      </c>
      <c r="K15" s="35">
        <v>364694</v>
      </c>
      <c r="L15" s="35">
        <v>8890787</v>
      </c>
      <c r="M15" s="35">
        <v>365235</v>
      </c>
      <c r="N15" s="35">
        <v>8890224</v>
      </c>
      <c r="O15" s="32"/>
      <c r="P15" s="32"/>
      <c r="Q15" s="32" t="s">
        <v>63</v>
      </c>
      <c r="R15" s="37" t="s">
        <v>0</v>
      </c>
      <c r="S15" s="34">
        <v>0.84199999999999997</v>
      </c>
      <c r="T15" s="34">
        <v>305096.40387136</v>
      </c>
      <c r="U15" s="31">
        <v>252</v>
      </c>
      <c r="V15" s="31">
        <v>60</v>
      </c>
      <c r="W15" s="33"/>
      <c r="X15" s="33"/>
      <c r="Y15" s="33"/>
      <c r="Z15" s="33"/>
      <c r="AA15" s="34">
        <v>65</v>
      </c>
      <c r="AB15" s="38" t="s">
        <v>76</v>
      </c>
      <c r="AC15" s="34">
        <v>0.2</v>
      </c>
      <c r="AD15" s="39" t="s">
        <v>64</v>
      </c>
      <c r="AE15" s="90" t="s">
        <v>83</v>
      </c>
    </row>
    <row r="16" spans="1:40" s="12" customFormat="1" ht="24" customHeight="1" x14ac:dyDescent="0.25">
      <c r="A16" s="14">
        <v>1</v>
      </c>
      <c r="B16" s="69" t="s">
        <v>82</v>
      </c>
      <c r="C16" s="69"/>
      <c r="D16" s="49"/>
      <c r="E16" s="52"/>
      <c r="F16" s="52"/>
      <c r="G16" s="52"/>
      <c r="H16" s="52"/>
      <c r="I16" s="52"/>
      <c r="J16" s="52"/>
      <c r="K16" s="13"/>
      <c r="L16" s="13"/>
      <c r="M16" s="13"/>
      <c r="N16" s="13"/>
      <c r="O16" s="52"/>
      <c r="P16" s="52"/>
      <c r="Q16" s="52"/>
      <c r="R16" s="52"/>
      <c r="S16" s="51">
        <f>SUM(S17:S17)</f>
        <v>3.0790000000000002</v>
      </c>
      <c r="T16" s="51">
        <f>SUM(T17:T17)</f>
        <v>7237468.825051981</v>
      </c>
      <c r="U16" s="45">
        <f>SUM(U17:U17)</f>
        <v>3704</v>
      </c>
      <c r="V16" s="45">
        <f>SUM(V17:V17)</f>
        <v>500</v>
      </c>
      <c r="W16" s="51"/>
      <c r="X16" s="51"/>
      <c r="Y16" s="54">
        <f>SUM(Y17:Y17)</f>
        <v>1</v>
      </c>
      <c r="Z16" s="54">
        <f>SUM(Z17:Z17)</f>
        <v>0</v>
      </c>
      <c r="AA16" s="51">
        <f>SUM(AA17:AA17)</f>
        <v>4.2</v>
      </c>
      <c r="AB16" s="51"/>
      <c r="AC16" s="51">
        <f>SUM(AC17:AC17)</f>
        <v>0</v>
      </c>
      <c r="AD16" s="40"/>
      <c r="AE16" s="44"/>
    </row>
    <row r="17" spans="1:31" s="36" customFormat="1" ht="24.95" customHeight="1" x14ac:dyDescent="0.25">
      <c r="A17" s="31">
        <v>1</v>
      </c>
      <c r="B17" s="32" t="s">
        <v>46</v>
      </c>
      <c r="C17" s="32" t="s">
        <v>50</v>
      </c>
      <c r="D17" s="32" t="s">
        <v>42</v>
      </c>
      <c r="E17" s="32" t="s">
        <v>42</v>
      </c>
      <c r="F17" s="32" t="s">
        <v>51</v>
      </c>
      <c r="G17" s="32" t="s">
        <v>58</v>
      </c>
      <c r="H17" s="32" t="s">
        <v>58</v>
      </c>
      <c r="I17" s="32" t="s">
        <v>59</v>
      </c>
      <c r="J17" s="32" t="s">
        <v>59</v>
      </c>
      <c r="K17" s="35">
        <v>369197</v>
      </c>
      <c r="L17" s="35">
        <v>8847009</v>
      </c>
      <c r="M17" s="35">
        <v>371057</v>
      </c>
      <c r="N17" s="35">
        <v>8843821</v>
      </c>
      <c r="O17" s="32" t="s">
        <v>47</v>
      </c>
      <c r="P17" s="32" t="s">
        <v>47</v>
      </c>
      <c r="Q17" s="32" t="s">
        <v>60</v>
      </c>
      <c r="R17" s="37" t="s">
        <v>0</v>
      </c>
      <c r="S17" s="34">
        <v>3.0790000000000002</v>
      </c>
      <c r="T17" s="34">
        <v>7237468.825051981</v>
      </c>
      <c r="U17" s="31">
        <v>3704</v>
      </c>
      <c r="V17" s="31">
        <v>500</v>
      </c>
      <c r="W17" s="33"/>
      <c r="X17" s="33"/>
      <c r="Y17" s="33">
        <v>1</v>
      </c>
      <c r="Z17" s="33"/>
      <c r="AA17" s="34">
        <v>4.2</v>
      </c>
      <c r="AB17" s="38" t="s">
        <v>61</v>
      </c>
      <c r="AC17" s="34"/>
      <c r="AD17" s="39" t="s">
        <v>54</v>
      </c>
      <c r="AE17" s="90" t="s">
        <v>83</v>
      </c>
    </row>
    <row r="18" spans="1:31" ht="24.95" customHeight="1" x14ac:dyDescent="0.3">
      <c r="A18" s="55">
        <f>A9+A16</f>
        <v>7</v>
      </c>
      <c r="B18" s="84" t="s">
        <v>78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6"/>
      <c r="S18" s="56">
        <f>S9+S16</f>
        <v>9.0629999999999988</v>
      </c>
      <c r="T18" s="56">
        <f t="shared" ref="T18:AC18" si="0">T9+T16</f>
        <v>9059453.0858997013</v>
      </c>
      <c r="U18" s="57">
        <f t="shared" si="0"/>
        <v>15363</v>
      </c>
      <c r="V18" s="57">
        <f t="shared" si="0"/>
        <v>3280</v>
      </c>
      <c r="W18" s="55"/>
      <c r="X18" s="55"/>
      <c r="Y18" s="55">
        <f t="shared" si="0"/>
        <v>3</v>
      </c>
      <c r="Z18" s="55">
        <f t="shared" si="0"/>
        <v>0</v>
      </c>
      <c r="AA18" s="56">
        <f t="shared" si="0"/>
        <v>180.2</v>
      </c>
      <c r="AB18" s="55"/>
      <c r="AC18" s="56">
        <f t="shared" si="0"/>
        <v>5.2089999999999996</v>
      </c>
      <c r="AD18" s="58"/>
      <c r="AE18" s="58"/>
    </row>
    <row r="19" spans="1:31" s="6" customFormat="1" x14ac:dyDescent="0.3">
      <c r="A19" s="9"/>
      <c r="B19" s="3"/>
      <c r="C19" s="3"/>
      <c r="D19" s="3"/>
      <c r="E19" s="3"/>
      <c r="F19" s="3"/>
      <c r="G19" s="3"/>
      <c r="H19" s="3"/>
      <c r="I19" s="3"/>
      <c r="J19" s="10"/>
      <c r="O19" s="4"/>
      <c r="P19" s="4"/>
      <c r="Q19" s="5"/>
      <c r="R19" s="3"/>
      <c r="S19" s="2"/>
      <c r="T19" s="2"/>
      <c r="U19" s="4"/>
      <c r="V19" s="4"/>
      <c r="W19" s="4"/>
      <c r="X19" s="4"/>
      <c r="AA19" s="2"/>
      <c r="AB19" s="3"/>
      <c r="AC19" s="2"/>
      <c r="AD19" s="41"/>
    </row>
    <row r="20" spans="1:31" s="6" customFormat="1" x14ac:dyDescent="0.3">
      <c r="A20" s="9"/>
      <c r="B20" s="3"/>
      <c r="C20" s="3"/>
      <c r="D20" s="3"/>
      <c r="E20" s="3"/>
      <c r="F20" s="3"/>
      <c r="G20" s="3"/>
      <c r="H20" s="3"/>
      <c r="I20" s="3"/>
      <c r="J20" s="10"/>
      <c r="O20" s="4"/>
      <c r="P20" s="4"/>
      <c r="Q20" s="5"/>
      <c r="R20" s="3"/>
      <c r="S20" s="2"/>
      <c r="T20" s="2"/>
      <c r="U20" s="4"/>
      <c r="V20" s="4"/>
      <c r="W20" s="4"/>
      <c r="X20" s="4"/>
      <c r="AA20" s="2"/>
      <c r="AB20" s="3"/>
      <c r="AC20" s="2"/>
      <c r="AD20" s="41"/>
    </row>
    <row r="21" spans="1:31" s="6" customFormat="1" x14ac:dyDescent="0.3">
      <c r="A21" s="9"/>
      <c r="B21" s="3"/>
      <c r="C21" s="3"/>
      <c r="D21" s="3"/>
      <c r="E21" s="3"/>
      <c r="F21" s="3"/>
      <c r="G21" s="3"/>
      <c r="H21" s="3"/>
      <c r="I21" s="3"/>
      <c r="J21" s="10"/>
      <c r="O21" s="4"/>
      <c r="P21" s="4"/>
      <c r="Q21" s="5"/>
      <c r="R21" s="3"/>
      <c r="S21" s="2"/>
      <c r="T21" s="2"/>
      <c r="U21" s="4"/>
      <c r="V21" s="4"/>
      <c r="W21" s="4"/>
      <c r="X21" s="4"/>
      <c r="AA21" s="2"/>
      <c r="AB21" s="3"/>
      <c r="AC21" s="2"/>
      <c r="AD21" s="41"/>
    </row>
    <row r="22" spans="1:31" s="6" customFormat="1" x14ac:dyDescent="0.3">
      <c r="A22" s="9"/>
      <c r="B22" s="3"/>
      <c r="C22" s="3"/>
      <c r="D22" s="3"/>
      <c r="E22" s="3"/>
      <c r="F22" s="3"/>
      <c r="G22" s="3"/>
      <c r="H22" s="3"/>
      <c r="I22" s="3"/>
      <c r="J22" s="10"/>
      <c r="O22" s="4"/>
      <c r="P22" s="4"/>
      <c r="Q22" s="5"/>
      <c r="R22" s="3"/>
      <c r="S22" s="2"/>
      <c r="T22" s="2"/>
      <c r="U22" s="4"/>
      <c r="V22" s="4"/>
      <c r="W22" s="4"/>
      <c r="X22" s="4"/>
      <c r="AA22" s="2"/>
      <c r="AB22" s="3"/>
      <c r="AC22" s="2"/>
      <c r="AD22" s="41"/>
    </row>
    <row r="23" spans="1:31" s="6" customFormat="1" x14ac:dyDescent="0.3">
      <c r="A23" s="9"/>
      <c r="B23" s="3"/>
      <c r="C23" s="3"/>
      <c r="D23" s="3"/>
      <c r="E23" s="3"/>
      <c r="F23" s="3"/>
      <c r="G23" s="3"/>
      <c r="H23" s="3"/>
      <c r="I23" s="3"/>
      <c r="J23" s="10"/>
      <c r="O23" s="4"/>
      <c r="P23" s="4"/>
      <c r="Q23" s="5"/>
      <c r="R23" s="3"/>
      <c r="S23" s="2"/>
      <c r="T23" s="2"/>
      <c r="U23" s="4"/>
      <c r="V23" s="4"/>
      <c r="W23" s="4"/>
      <c r="X23" s="4"/>
      <c r="AA23" s="2"/>
      <c r="AB23" s="3"/>
      <c r="AC23" s="2"/>
      <c r="AD23" s="41"/>
    </row>
    <row r="24" spans="1:31" s="6" customFormat="1" x14ac:dyDescent="0.3">
      <c r="A24" s="9"/>
      <c r="B24" s="3"/>
      <c r="C24" s="3"/>
      <c r="D24" s="3"/>
      <c r="E24" s="3"/>
      <c r="F24" s="3"/>
      <c r="G24" s="3"/>
      <c r="H24" s="3"/>
      <c r="I24" s="3"/>
      <c r="J24" s="10"/>
      <c r="O24" s="4"/>
      <c r="P24" s="4"/>
      <c r="Q24" s="5"/>
      <c r="R24" s="3"/>
      <c r="S24" s="2"/>
      <c r="T24" s="2"/>
      <c r="U24" s="4"/>
      <c r="V24" s="4"/>
      <c r="W24" s="4"/>
      <c r="X24" s="4"/>
      <c r="AA24" s="2"/>
      <c r="AB24" s="3"/>
      <c r="AC24" s="2"/>
      <c r="AD24" s="41"/>
    </row>
    <row r="25" spans="1:31" s="6" customFormat="1" x14ac:dyDescent="0.3">
      <c r="A25" s="9"/>
      <c r="B25" s="3"/>
      <c r="C25" s="3"/>
      <c r="D25" s="3"/>
      <c r="E25" s="3"/>
      <c r="F25" s="3"/>
      <c r="G25" s="3"/>
      <c r="H25" s="3"/>
      <c r="I25" s="3"/>
      <c r="J25" s="10"/>
      <c r="O25" s="4"/>
      <c r="P25" s="4"/>
      <c r="Q25" s="5"/>
      <c r="R25" s="3"/>
      <c r="S25" s="2"/>
      <c r="T25" s="2"/>
      <c r="U25" s="4"/>
      <c r="V25" s="4"/>
      <c r="W25" s="4"/>
      <c r="X25" s="4"/>
      <c r="AA25" s="2"/>
      <c r="AB25" s="3"/>
      <c r="AC25" s="2"/>
      <c r="AD25" s="41"/>
    </row>
    <row r="26" spans="1:31" s="6" customFormat="1" x14ac:dyDescent="0.3">
      <c r="A26" s="9"/>
      <c r="B26" s="3"/>
      <c r="C26" s="3"/>
      <c r="D26" s="3"/>
      <c r="E26" s="3"/>
      <c r="F26" s="3"/>
      <c r="G26" s="3"/>
      <c r="H26" s="3"/>
      <c r="I26" s="3"/>
      <c r="J26" s="10"/>
      <c r="O26" s="4"/>
      <c r="P26" s="4"/>
      <c r="Q26" s="5"/>
      <c r="R26" s="3"/>
      <c r="S26" s="2"/>
      <c r="T26" s="2"/>
      <c r="U26" s="4"/>
      <c r="V26" s="4"/>
      <c r="W26" s="4"/>
      <c r="X26" s="4"/>
      <c r="AA26" s="2"/>
      <c r="AB26" s="3"/>
      <c r="AC26" s="2"/>
      <c r="AD26" s="41"/>
    </row>
    <row r="27" spans="1:31" s="6" customFormat="1" x14ac:dyDescent="0.3">
      <c r="A27" s="9"/>
      <c r="B27" s="3"/>
      <c r="C27" s="3"/>
      <c r="D27" s="3"/>
      <c r="E27" s="3"/>
      <c r="F27" s="3"/>
      <c r="G27" s="3"/>
      <c r="H27" s="3"/>
      <c r="I27" s="3"/>
      <c r="J27" s="10"/>
      <c r="O27" s="4"/>
      <c r="P27" s="4"/>
      <c r="Q27" s="5"/>
      <c r="R27" s="3"/>
      <c r="S27" s="2"/>
      <c r="T27" s="2"/>
      <c r="U27" s="4"/>
      <c r="V27" s="4"/>
      <c r="W27" s="4"/>
      <c r="X27" s="4"/>
      <c r="AA27" s="2"/>
      <c r="AB27" s="3"/>
      <c r="AC27" s="2"/>
      <c r="AD27" s="41"/>
    </row>
    <row r="28" spans="1:31" s="6" customFormat="1" x14ac:dyDescent="0.3">
      <c r="A28" s="9"/>
      <c r="B28" s="3"/>
      <c r="C28" s="3"/>
      <c r="D28" s="3"/>
      <c r="E28" s="3"/>
      <c r="F28" s="3"/>
      <c r="G28" s="3"/>
      <c r="H28" s="3"/>
      <c r="I28" s="3"/>
      <c r="J28" s="10"/>
      <c r="O28" s="4"/>
      <c r="P28" s="4"/>
      <c r="Q28" s="5"/>
      <c r="R28" s="3"/>
      <c r="S28" s="2"/>
      <c r="T28" s="2"/>
      <c r="U28" s="4"/>
      <c r="V28" s="4"/>
      <c r="W28" s="4"/>
      <c r="X28" s="4"/>
      <c r="AA28" s="2"/>
      <c r="AB28" s="3"/>
      <c r="AC28" s="2"/>
      <c r="AD28" s="41"/>
    </row>
    <row r="29" spans="1:31" s="6" customFormat="1" x14ac:dyDescent="0.3">
      <c r="A29" s="9"/>
      <c r="B29" s="3"/>
      <c r="C29" s="3"/>
      <c r="D29" s="3"/>
      <c r="E29" s="3"/>
      <c r="F29" s="3"/>
      <c r="G29" s="3"/>
      <c r="H29" s="3"/>
      <c r="I29" s="3"/>
      <c r="J29" s="10"/>
      <c r="O29" s="4"/>
      <c r="P29" s="4"/>
      <c r="Q29" s="5"/>
      <c r="R29" s="3"/>
      <c r="S29" s="2"/>
      <c r="T29" s="2"/>
      <c r="U29" s="4"/>
      <c r="V29" s="4"/>
      <c r="W29" s="4"/>
      <c r="X29" s="4"/>
      <c r="AA29" s="2"/>
      <c r="AB29" s="3"/>
      <c r="AC29" s="2"/>
      <c r="AD29" s="41"/>
    </row>
    <row r="30" spans="1:31" s="6" customFormat="1" x14ac:dyDescent="0.3">
      <c r="A30" s="9"/>
      <c r="B30" s="3"/>
      <c r="C30" s="3"/>
      <c r="D30" s="3"/>
      <c r="E30" s="3"/>
      <c r="F30" s="3"/>
      <c r="G30" s="3"/>
      <c r="H30" s="3"/>
      <c r="I30" s="3"/>
      <c r="J30" s="10"/>
      <c r="O30" s="4"/>
      <c r="P30" s="4"/>
      <c r="Q30" s="5"/>
      <c r="R30" s="3"/>
      <c r="S30" s="2"/>
      <c r="T30" s="2"/>
      <c r="U30" s="4"/>
      <c r="V30" s="4"/>
      <c r="W30" s="4"/>
      <c r="X30" s="4"/>
      <c r="AA30" s="2"/>
      <c r="AB30" s="3"/>
      <c r="AC30" s="2"/>
      <c r="AD30" s="41"/>
    </row>
    <row r="31" spans="1:31" s="6" customFormat="1" x14ac:dyDescent="0.3">
      <c r="A31" s="9"/>
      <c r="B31" s="3"/>
      <c r="C31" s="3"/>
      <c r="D31" s="3"/>
      <c r="E31" s="3"/>
      <c r="F31" s="3"/>
      <c r="G31" s="3"/>
      <c r="H31" s="3"/>
      <c r="I31" s="3"/>
      <c r="J31" s="10"/>
      <c r="O31" s="4"/>
      <c r="P31" s="4"/>
      <c r="Q31" s="5"/>
      <c r="R31" s="3"/>
      <c r="S31" s="2"/>
      <c r="T31" s="2"/>
      <c r="U31" s="4"/>
      <c r="V31" s="4"/>
      <c r="W31" s="4"/>
      <c r="X31" s="4"/>
      <c r="AA31" s="2"/>
      <c r="AB31" s="3"/>
      <c r="AC31" s="2"/>
      <c r="AD31" s="41"/>
    </row>
    <row r="32" spans="1:31" s="6" customFormat="1" x14ac:dyDescent="0.3">
      <c r="A32" s="9"/>
      <c r="B32" s="3"/>
      <c r="C32" s="3"/>
      <c r="D32" s="3"/>
      <c r="E32" s="3"/>
      <c r="F32" s="3"/>
      <c r="G32" s="3"/>
      <c r="H32" s="3"/>
      <c r="I32" s="3"/>
      <c r="J32" s="10"/>
      <c r="O32" s="4"/>
      <c r="P32" s="4"/>
      <c r="Q32" s="5"/>
      <c r="R32" s="3"/>
      <c r="S32" s="2"/>
      <c r="T32" s="2"/>
      <c r="U32" s="4"/>
      <c r="V32" s="4"/>
      <c r="W32" s="4"/>
      <c r="X32" s="4"/>
      <c r="AA32" s="2"/>
      <c r="AB32" s="3"/>
      <c r="AC32" s="2"/>
      <c r="AD32" s="41"/>
    </row>
    <row r="33" spans="1:30" s="6" customFormat="1" x14ac:dyDescent="0.3">
      <c r="A33" s="9"/>
      <c r="B33" s="3"/>
      <c r="C33" s="3"/>
      <c r="D33" s="3"/>
      <c r="E33" s="3"/>
      <c r="F33" s="3"/>
      <c r="G33" s="3"/>
      <c r="H33" s="3"/>
      <c r="I33" s="3"/>
      <c r="J33" s="10"/>
      <c r="O33" s="4"/>
      <c r="P33" s="4"/>
      <c r="Q33" s="5"/>
      <c r="R33" s="3"/>
      <c r="S33" s="2"/>
      <c r="T33" s="2"/>
      <c r="U33" s="4"/>
      <c r="V33" s="4"/>
      <c r="W33" s="4"/>
      <c r="X33" s="4"/>
      <c r="AA33" s="2"/>
      <c r="AB33" s="3"/>
      <c r="AC33" s="2"/>
      <c r="AD33" s="41"/>
    </row>
    <row r="34" spans="1:30" s="6" customForma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2"/>
      <c r="T34" s="2"/>
      <c r="U34" s="4"/>
      <c r="V34" s="4"/>
      <c r="W34" s="4"/>
      <c r="X34" s="4"/>
      <c r="AA34" s="2"/>
      <c r="AB34" s="3"/>
      <c r="AC34" s="2"/>
      <c r="AD34" s="41"/>
    </row>
    <row r="35" spans="1:30" s="6" customForma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2"/>
      <c r="T35" s="2"/>
      <c r="U35" s="4"/>
      <c r="V35" s="4"/>
      <c r="W35" s="4"/>
      <c r="X35" s="4"/>
      <c r="AA35" s="2"/>
      <c r="AB35" s="3"/>
      <c r="AC35" s="2"/>
      <c r="AD35" s="41"/>
    </row>
    <row r="36" spans="1:30" s="6" customForma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2"/>
      <c r="T36" s="2"/>
      <c r="U36" s="4"/>
      <c r="V36" s="4"/>
      <c r="W36" s="4"/>
      <c r="X36" s="4"/>
      <c r="AA36" s="2"/>
      <c r="AB36" s="3"/>
      <c r="AC36" s="2"/>
      <c r="AD36" s="41"/>
    </row>
    <row r="37" spans="1:30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2"/>
      <c r="T37" s="2"/>
      <c r="U37" s="4"/>
      <c r="V37" s="4"/>
      <c r="W37" s="4"/>
      <c r="X37" s="4"/>
      <c r="AA37" s="2"/>
      <c r="AB37" s="3"/>
      <c r="AC37" s="2"/>
      <c r="AD37" s="41"/>
    </row>
    <row r="38" spans="1:30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2"/>
      <c r="T38" s="2"/>
      <c r="U38" s="4"/>
      <c r="V38" s="4"/>
      <c r="W38" s="4"/>
      <c r="X38" s="4"/>
      <c r="AA38" s="2"/>
      <c r="AB38" s="3"/>
      <c r="AC38" s="2"/>
      <c r="AD38" s="41"/>
    </row>
    <row r="39" spans="1:30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2"/>
      <c r="T39" s="2"/>
      <c r="U39" s="4"/>
      <c r="V39" s="4"/>
      <c r="W39" s="4"/>
      <c r="X39" s="4"/>
      <c r="AA39" s="2"/>
      <c r="AB39" s="3"/>
      <c r="AC39" s="2"/>
      <c r="AD39" s="41"/>
    </row>
    <row r="40" spans="1:30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AA40" s="2"/>
      <c r="AB40" s="3"/>
      <c r="AC40" s="2"/>
      <c r="AD40" s="41"/>
    </row>
    <row r="41" spans="1:30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AA41" s="2"/>
      <c r="AB41" s="3"/>
      <c r="AC41" s="2"/>
      <c r="AD41" s="41"/>
    </row>
    <row r="42" spans="1:30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AA42" s="2"/>
      <c r="AB42" s="3"/>
      <c r="AC42" s="2"/>
      <c r="AD42" s="41"/>
    </row>
    <row r="43" spans="1:30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AA43" s="2"/>
      <c r="AB43" s="3"/>
      <c r="AC43" s="2"/>
      <c r="AD43" s="41"/>
    </row>
    <row r="44" spans="1:30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AA44" s="2"/>
      <c r="AB44" s="3"/>
      <c r="AC44" s="2"/>
      <c r="AD44" s="41"/>
    </row>
    <row r="45" spans="1:30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AA45" s="2"/>
      <c r="AB45" s="3"/>
      <c r="AC45" s="2"/>
      <c r="AD45" s="41"/>
    </row>
    <row r="46" spans="1:30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AA46" s="2"/>
      <c r="AB46" s="3"/>
      <c r="AC46" s="2"/>
      <c r="AD46" s="41"/>
    </row>
    <row r="47" spans="1:30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AA47" s="2"/>
      <c r="AB47" s="3"/>
      <c r="AC47" s="2"/>
      <c r="AD47" s="41"/>
    </row>
    <row r="48" spans="1:30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AA48" s="2"/>
      <c r="AB48" s="3"/>
      <c r="AC48" s="2"/>
      <c r="AD48" s="41"/>
    </row>
    <row r="49" spans="1:30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AA49" s="2"/>
      <c r="AB49" s="3"/>
      <c r="AC49" s="2"/>
      <c r="AD49" s="41"/>
    </row>
    <row r="50" spans="1:30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AA50" s="2"/>
      <c r="AB50" s="3"/>
      <c r="AC50" s="2"/>
      <c r="AD50" s="41"/>
    </row>
    <row r="51" spans="1:30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AA51" s="2"/>
      <c r="AB51" s="3"/>
      <c r="AC51" s="2"/>
      <c r="AD51" s="41"/>
    </row>
    <row r="52" spans="1:30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AA52" s="2"/>
      <c r="AB52" s="3"/>
      <c r="AC52" s="2"/>
      <c r="AD52" s="41"/>
    </row>
    <row r="53" spans="1:30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AA53" s="2"/>
      <c r="AB53" s="3"/>
      <c r="AC53" s="2"/>
      <c r="AD53" s="41"/>
    </row>
    <row r="54" spans="1:30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AA54" s="2"/>
      <c r="AB54" s="3"/>
      <c r="AC54" s="2"/>
      <c r="AD54" s="41"/>
    </row>
    <row r="55" spans="1:30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AA55" s="2"/>
      <c r="AB55" s="3"/>
      <c r="AC55" s="2"/>
      <c r="AD55" s="41"/>
    </row>
    <row r="56" spans="1:30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AA56" s="2"/>
      <c r="AB56" s="3"/>
      <c r="AC56" s="2"/>
      <c r="AD56" s="41"/>
    </row>
    <row r="57" spans="1:30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AA57" s="2"/>
      <c r="AB57" s="3"/>
      <c r="AC57" s="2"/>
      <c r="AD57" s="41"/>
    </row>
    <row r="58" spans="1:30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AA58" s="2"/>
      <c r="AB58" s="3"/>
      <c r="AC58" s="2"/>
      <c r="AD58" s="41"/>
    </row>
    <row r="59" spans="1:30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AA59" s="2"/>
      <c r="AB59" s="3"/>
      <c r="AC59" s="2"/>
      <c r="AD59" s="41"/>
    </row>
    <row r="60" spans="1:30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AA60" s="2"/>
      <c r="AB60" s="3"/>
      <c r="AC60" s="2"/>
      <c r="AD60" s="41"/>
    </row>
    <row r="61" spans="1:30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AA61" s="2"/>
      <c r="AB61" s="3"/>
      <c r="AC61" s="2"/>
      <c r="AD61" s="41"/>
    </row>
    <row r="62" spans="1:30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AA62" s="2"/>
      <c r="AB62" s="3"/>
      <c r="AC62" s="2"/>
      <c r="AD62" s="41"/>
    </row>
    <row r="63" spans="1:30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AA63" s="2"/>
      <c r="AB63" s="3"/>
      <c r="AC63" s="2"/>
      <c r="AD63" s="41"/>
    </row>
    <row r="64" spans="1:30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AA64" s="2"/>
      <c r="AB64" s="3"/>
      <c r="AC64" s="2"/>
      <c r="AD64" s="41"/>
    </row>
    <row r="65" spans="1:30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AA65" s="2"/>
      <c r="AB65" s="3"/>
      <c r="AC65" s="2"/>
      <c r="AD65" s="41"/>
    </row>
    <row r="66" spans="1:30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AA66" s="2"/>
      <c r="AB66" s="3"/>
      <c r="AC66" s="2"/>
      <c r="AD66" s="41"/>
    </row>
    <row r="67" spans="1:30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AA67" s="2"/>
      <c r="AB67" s="3"/>
      <c r="AC67" s="2"/>
      <c r="AD67" s="41"/>
    </row>
    <row r="68" spans="1:30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AA68" s="2"/>
      <c r="AB68" s="3"/>
      <c r="AC68" s="2"/>
      <c r="AD68" s="41"/>
    </row>
    <row r="69" spans="1:30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AA69" s="2"/>
      <c r="AB69" s="3"/>
      <c r="AC69" s="2"/>
      <c r="AD69" s="41"/>
    </row>
    <row r="70" spans="1:30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AA70" s="2"/>
      <c r="AB70" s="3"/>
      <c r="AC70" s="2"/>
      <c r="AD70" s="41"/>
    </row>
    <row r="71" spans="1:30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AA71" s="2"/>
      <c r="AB71" s="3"/>
      <c r="AC71" s="2"/>
      <c r="AD71" s="41"/>
    </row>
    <row r="72" spans="1:30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AA72" s="2"/>
      <c r="AB72" s="3"/>
      <c r="AC72" s="2"/>
      <c r="AD72" s="41"/>
    </row>
    <row r="73" spans="1:30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AA73" s="2"/>
      <c r="AB73" s="3"/>
      <c r="AC73" s="2"/>
      <c r="AD73" s="41"/>
    </row>
    <row r="74" spans="1:30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AA74" s="2"/>
      <c r="AB74" s="3"/>
      <c r="AC74" s="2"/>
      <c r="AD74" s="41"/>
    </row>
    <row r="75" spans="1:30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AA75" s="2"/>
      <c r="AB75" s="3"/>
      <c r="AC75" s="2"/>
      <c r="AD75" s="41"/>
    </row>
    <row r="76" spans="1:30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AA76" s="2"/>
      <c r="AB76" s="3"/>
      <c r="AC76" s="2"/>
      <c r="AD76" s="41"/>
    </row>
    <row r="77" spans="1:30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AA77" s="2"/>
      <c r="AB77" s="3"/>
      <c r="AC77" s="2"/>
      <c r="AD77" s="41"/>
    </row>
    <row r="78" spans="1:30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AA78" s="2"/>
      <c r="AB78" s="3"/>
      <c r="AC78" s="2"/>
      <c r="AD78" s="41"/>
    </row>
    <row r="79" spans="1:30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AA79" s="2"/>
      <c r="AB79" s="3"/>
      <c r="AC79" s="2"/>
      <c r="AD79" s="41"/>
    </row>
    <row r="80" spans="1:30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AA80" s="2"/>
      <c r="AB80" s="3"/>
      <c r="AC80" s="2"/>
      <c r="AD80" s="41"/>
    </row>
    <row r="81" spans="1:30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AA81" s="2"/>
      <c r="AB81" s="3"/>
      <c r="AC81" s="2"/>
      <c r="AD81" s="41"/>
    </row>
    <row r="82" spans="1:30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AA82" s="2"/>
      <c r="AB82" s="3"/>
      <c r="AC82" s="2"/>
      <c r="AD82" s="41"/>
    </row>
    <row r="83" spans="1:30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AA83" s="2"/>
      <c r="AB83" s="3"/>
      <c r="AC83" s="2"/>
      <c r="AD83" s="41"/>
    </row>
    <row r="84" spans="1:30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AA84" s="2"/>
      <c r="AB84" s="3"/>
      <c r="AC84" s="2"/>
      <c r="AD84" s="41"/>
    </row>
    <row r="85" spans="1:30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AA85" s="2"/>
      <c r="AB85" s="3"/>
      <c r="AC85" s="2"/>
      <c r="AD85" s="41"/>
    </row>
    <row r="86" spans="1:30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AA86" s="2"/>
      <c r="AB86" s="3"/>
      <c r="AC86" s="2"/>
      <c r="AD86" s="41"/>
    </row>
    <row r="87" spans="1:30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AA87" s="2"/>
      <c r="AB87" s="3"/>
      <c r="AC87" s="2"/>
      <c r="AD87" s="41"/>
    </row>
    <row r="88" spans="1:30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AA88" s="2"/>
      <c r="AB88" s="3"/>
      <c r="AC88" s="2"/>
      <c r="AD88" s="41"/>
    </row>
    <row r="89" spans="1:30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AA89" s="2"/>
      <c r="AB89" s="3"/>
      <c r="AC89" s="2"/>
      <c r="AD89" s="41"/>
    </row>
    <row r="90" spans="1:30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AA90" s="2"/>
      <c r="AB90" s="3"/>
      <c r="AC90" s="2"/>
      <c r="AD90" s="41"/>
    </row>
    <row r="91" spans="1:30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AA91" s="2"/>
      <c r="AB91" s="3"/>
      <c r="AC91" s="2"/>
      <c r="AD91" s="41"/>
    </row>
    <row r="92" spans="1:30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AA92" s="2"/>
      <c r="AB92" s="3"/>
      <c r="AC92" s="2"/>
      <c r="AD92" s="41"/>
    </row>
    <row r="93" spans="1:30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AA93" s="2"/>
      <c r="AB93" s="3"/>
      <c r="AC93" s="2"/>
      <c r="AD93" s="41"/>
    </row>
    <row r="94" spans="1:30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AA94" s="2"/>
      <c r="AB94" s="3"/>
      <c r="AC94" s="2"/>
      <c r="AD94" s="41"/>
    </row>
    <row r="95" spans="1:30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AA95" s="2"/>
      <c r="AB95" s="3"/>
      <c r="AC95" s="2"/>
      <c r="AD95" s="41"/>
    </row>
    <row r="96" spans="1:30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AA96" s="2"/>
      <c r="AB96" s="3"/>
      <c r="AC96" s="2"/>
      <c r="AD96" s="41"/>
    </row>
    <row r="97" spans="1:30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AA97" s="2"/>
      <c r="AB97" s="3"/>
      <c r="AC97" s="2"/>
      <c r="AD97" s="41"/>
    </row>
    <row r="98" spans="1:30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AA98" s="2"/>
      <c r="AB98" s="3"/>
      <c r="AC98" s="2"/>
      <c r="AD98" s="41"/>
    </row>
    <row r="99" spans="1:30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AA99" s="2"/>
      <c r="AB99" s="3"/>
      <c r="AC99" s="2"/>
      <c r="AD99" s="41"/>
    </row>
    <row r="100" spans="1:30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AA100" s="2"/>
      <c r="AB100" s="3"/>
      <c r="AC100" s="2"/>
      <c r="AD100" s="41"/>
    </row>
    <row r="101" spans="1:30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AA101" s="2"/>
      <c r="AB101" s="3"/>
      <c r="AC101" s="2"/>
      <c r="AD101" s="41"/>
    </row>
    <row r="102" spans="1:30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AA102" s="2"/>
      <c r="AB102" s="3"/>
      <c r="AC102" s="2"/>
      <c r="AD102" s="41"/>
    </row>
    <row r="103" spans="1:30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AA103" s="2"/>
      <c r="AB103" s="3"/>
      <c r="AC103" s="2"/>
      <c r="AD103" s="41"/>
    </row>
    <row r="104" spans="1:30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AA104" s="2"/>
      <c r="AB104" s="3"/>
      <c r="AC104" s="2"/>
      <c r="AD104" s="41"/>
    </row>
    <row r="105" spans="1:30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AA105" s="2"/>
      <c r="AB105" s="3"/>
      <c r="AC105" s="2"/>
      <c r="AD105" s="41"/>
    </row>
    <row r="106" spans="1:30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AA106" s="2"/>
      <c r="AB106" s="3"/>
      <c r="AC106" s="2"/>
      <c r="AD106" s="41"/>
    </row>
    <row r="107" spans="1:30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AA107" s="2"/>
      <c r="AB107" s="3"/>
      <c r="AC107" s="2"/>
      <c r="AD107" s="41"/>
    </row>
    <row r="108" spans="1:30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AA108" s="2"/>
      <c r="AB108" s="3"/>
      <c r="AC108" s="2"/>
      <c r="AD108" s="41"/>
    </row>
    <row r="109" spans="1:30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AA109" s="2"/>
      <c r="AB109" s="3"/>
      <c r="AC109" s="2"/>
      <c r="AD109" s="41"/>
    </row>
    <row r="110" spans="1:30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AA110" s="2"/>
      <c r="AB110" s="3"/>
      <c r="AC110" s="2"/>
      <c r="AD110" s="41"/>
    </row>
    <row r="111" spans="1:30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AA111" s="2"/>
      <c r="AB111" s="3"/>
      <c r="AC111" s="2"/>
      <c r="AD111" s="41"/>
    </row>
    <row r="112" spans="1:30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AA112" s="2"/>
      <c r="AB112" s="3"/>
      <c r="AC112" s="2"/>
      <c r="AD112" s="41"/>
    </row>
    <row r="113" spans="1:30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AA113" s="2"/>
      <c r="AB113" s="3"/>
      <c r="AC113" s="2"/>
      <c r="AD113" s="41"/>
    </row>
    <row r="114" spans="1:30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AA114" s="2"/>
      <c r="AB114" s="3"/>
      <c r="AC114" s="2"/>
      <c r="AD114" s="41"/>
    </row>
    <row r="115" spans="1:30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AA115" s="2"/>
      <c r="AB115" s="3"/>
      <c r="AC115" s="2"/>
      <c r="AD115" s="41"/>
    </row>
    <row r="116" spans="1:30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AA116" s="2"/>
      <c r="AB116" s="3"/>
      <c r="AC116" s="2"/>
      <c r="AD116" s="41"/>
    </row>
    <row r="117" spans="1:30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AA117" s="2"/>
      <c r="AB117" s="3"/>
      <c r="AC117" s="2"/>
      <c r="AD117" s="41"/>
    </row>
    <row r="118" spans="1:30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AA118" s="2"/>
      <c r="AB118" s="3"/>
      <c r="AC118" s="2"/>
      <c r="AD118" s="41"/>
    </row>
    <row r="119" spans="1:30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AA119" s="2"/>
      <c r="AB119" s="3"/>
      <c r="AC119" s="2"/>
      <c r="AD119" s="41"/>
    </row>
    <row r="120" spans="1:30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AA120" s="2"/>
      <c r="AB120" s="3"/>
      <c r="AC120" s="2"/>
      <c r="AD120" s="41"/>
    </row>
    <row r="121" spans="1:30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AA121" s="2"/>
      <c r="AB121" s="3"/>
      <c r="AC121" s="2"/>
      <c r="AD121" s="41"/>
    </row>
    <row r="122" spans="1:30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AA122" s="2"/>
      <c r="AB122" s="3"/>
      <c r="AC122" s="2"/>
      <c r="AD122" s="41"/>
    </row>
    <row r="123" spans="1:30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AA123" s="2"/>
      <c r="AB123" s="3"/>
      <c r="AC123" s="2"/>
      <c r="AD123" s="41"/>
    </row>
    <row r="124" spans="1:30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AA124" s="2"/>
      <c r="AB124" s="3"/>
      <c r="AC124" s="2"/>
      <c r="AD124" s="41"/>
    </row>
    <row r="125" spans="1:30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AA125" s="2"/>
      <c r="AB125" s="3"/>
      <c r="AC125" s="2"/>
      <c r="AD125" s="41"/>
    </row>
    <row r="126" spans="1:30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AA126" s="2"/>
      <c r="AB126" s="3"/>
      <c r="AC126" s="2"/>
      <c r="AD126" s="41"/>
    </row>
    <row r="127" spans="1:30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AA127" s="2"/>
      <c r="AB127" s="3"/>
      <c r="AC127" s="2"/>
      <c r="AD127" s="41"/>
    </row>
    <row r="128" spans="1:30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AA128" s="2"/>
      <c r="AB128" s="3"/>
      <c r="AC128" s="2"/>
      <c r="AD128" s="41"/>
    </row>
    <row r="129" spans="1:30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AA129" s="2"/>
      <c r="AB129" s="3"/>
      <c r="AC129" s="2"/>
      <c r="AD129" s="41"/>
    </row>
    <row r="130" spans="1:30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AA130" s="2"/>
      <c r="AB130" s="3"/>
      <c r="AC130" s="2"/>
      <c r="AD130" s="41"/>
    </row>
    <row r="131" spans="1:30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AA131" s="2"/>
      <c r="AB131" s="3"/>
      <c r="AC131" s="2"/>
      <c r="AD131" s="41"/>
    </row>
    <row r="132" spans="1:30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AA132" s="2"/>
      <c r="AB132" s="3"/>
      <c r="AC132" s="2"/>
      <c r="AD132" s="41"/>
    </row>
    <row r="133" spans="1:30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AA133" s="2"/>
      <c r="AB133" s="3"/>
      <c r="AC133" s="2"/>
      <c r="AD133" s="41"/>
    </row>
    <row r="134" spans="1:30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AA134" s="2"/>
      <c r="AB134" s="3"/>
      <c r="AC134" s="2"/>
      <c r="AD134" s="41"/>
    </row>
    <row r="135" spans="1:30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AA135" s="2"/>
      <c r="AB135" s="3"/>
      <c r="AC135" s="2"/>
      <c r="AD135" s="41"/>
    </row>
    <row r="136" spans="1:30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AA136" s="2"/>
      <c r="AB136" s="3"/>
      <c r="AC136" s="2"/>
      <c r="AD136" s="41"/>
    </row>
    <row r="137" spans="1:30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AA137" s="2"/>
      <c r="AB137" s="3"/>
      <c r="AC137" s="2"/>
      <c r="AD137" s="41"/>
    </row>
    <row r="138" spans="1:30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AA138" s="2"/>
      <c r="AB138" s="3"/>
      <c r="AC138" s="2"/>
      <c r="AD138" s="41"/>
    </row>
    <row r="139" spans="1:30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AA139" s="2"/>
      <c r="AB139" s="3"/>
      <c r="AC139" s="2"/>
      <c r="AD139" s="41"/>
    </row>
    <row r="140" spans="1:30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AA140" s="2"/>
      <c r="AB140" s="3"/>
      <c r="AC140" s="2"/>
      <c r="AD140" s="41"/>
    </row>
    <row r="141" spans="1:30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AA141" s="2"/>
      <c r="AB141" s="3"/>
      <c r="AC141" s="2"/>
      <c r="AD141" s="41"/>
    </row>
    <row r="142" spans="1:30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AA142" s="2"/>
      <c r="AB142" s="3"/>
      <c r="AC142" s="2"/>
      <c r="AD142" s="41"/>
    </row>
    <row r="143" spans="1:30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AA143" s="2"/>
      <c r="AB143" s="3"/>
      <c r="AC143" s="2"/>
      <c r="AD143" s="41"/>
    </row>
    <row r="144" spans="1:30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AA144" s="2"/>
      <c r="AB144" s="3"/>
      <c r="AC144" s="2"/>
      <c r="AD144" s="41"/>
    </row>
    <row r="145" spans="1:30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AA145" s="2"/>
      <c r="AB145" s="3"/>
      <c r="AC145" s="2"/>
      <c r="AD145" s="41"/>
    </row>
    <row r="146" spans="1:30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AA146" s="2"/>
      <c r="AB146" s="3"/>
      <c r="AC146" s="2"/>
      <c r="AD146" s="41"/>
    </row>
    <row r="147" spans="1:30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AA147" s="2"/>
      <c r="AB147" s="3"/>
      <c r="AC147" s="2"/>
      <c r="AD147" s="41"/>
    </row>
    <row r="148" spans="1:30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AA148" s="2"/>
      <c r="AB148" s="3"/>
      <c r="AC148" s="2"/>
      <c r="AD148" s="41"/>
    </row>
    <row r="149" spans="1:30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AA149" s="2"/>
      <c r="AB149" s="3"/>
      <c r="AC149" s="2"/>
      <c r="AD149" s="41"/>
    </row>
    <row r="150" spans="1:30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AA150" s="2"/>
      <c r="AB150" s="3"/>
      <c r="AC150" s="2"/>
      <c r="AD150" s="41"/>
    </row>
    <row r="151" spans="1:30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AA151" s="2"/>
      <c r="AB151" s="3"/>
      <c r="AC151" s="2"/>
      <c r="AD151" s="41"/>
    </row>
    <row r="152" spans="1:30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AA152" s="2"/>
      <c r="AB152" s="3"/>
      <c r="AC152" s="2"/>
      <c r="AD152" s="41"/>
    </row>
    <row r="153" spans="1:30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AA153" s="2"/>
      <c r="AB153" s="3"/>
      <c r="AC153" s="2"/>
      <c r="AD153" s="41"/>
    </row>
    <row r="154" spans="1:30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AA154" s="2"/>
      <c r="AB154" s="3"/>
      <c r="AC154" s="2"/>
      <c r="AD154" s="41"/>
    </row>
    <row r="155" spans="1:30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AA155" s="2"/>
      <c r="AB155" s="3"/>
      <c r="AC155" s="2"/>
      <c r="AD155" s="41"/>
    </row>
    <row r="156" spans="1:30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AA156" s="2"/>
      <c r="AB156" s="3"/>
      <c r="AC156" s="2"/>
      <c r="AD156" s="41"/>
    </row>
    <row r="157" spans="1:30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AA157" s="2"/>
      <c r="AB157" s="3"/>
      <c r="AC157" s="2"/>
      <c r="AD157" s="41"/>
    </row>
    <row r="158" spans="1:30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AA158" s="2"/>
      <c r="AB158" s="3"/>
      <c r="AC158" s="2"/>
      <c r="AD158" s="41"/>
    </row>
    <row r="159" spans="1:30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AA159" s="2"/>
      <c r="AB159" s="3"/>
      <c r="AC159" s="2"/>
      <c r="AD159" s="41"/>
    </row>
    <row r="160" spans="1:30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AA160" s="2"/>
      <c r="AB160" s="3"/>
      <c r="AC160" s="2"/>
      <c r="AD160" s="41"/>
    </row>
    <row r="161" spans="1:30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AA161" s="2"/>
      <c r="AB161" s="3"/>
      <c r="AC161" s="2"/>
      <c r="AD161" s="41"/>
    </row>
    <row r="162" spans="1:30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AA162" s="2"/>
      <c r="AB162" s="3"/>
      <c r="AC162" s="2"/>
      <c r="AD162" s="41"/>
    </row>
    <row r="163" spans="1:30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AA163" s="2"/>
      <c r="AB163" s="3"/>
      <c r="AC163" s="2"/>
      <c r="AD163" s="41"/>
    </row>
    <row r="164" spans="1:30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AA164" s="2"/>
      <c r="AB164" s="3"/>
      <c r="AC164" s="2"/>
      <c r="AD164" s="41"/>
    </row>
    <row r="165" spans="1:30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AA165" s="2"/>
      <c r="AB165" s="3"/>
      <c r="AC165" s="2"/>
      <c r="AD165" s="41"/>
    </row>
    <row r="166" spans="1:30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AA166" s="2"/>
      <c r="AB166" s="3"/>
      <c r="AC166" s="2"/>
      <c r="AD166" s="41"/>
    </row>
    <row r="167" spans="1:30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AA167" s="2"/>
      <c r="AB167" s="3"/>
      <c r="AC167" s="2"/>
      <c r="AD167" s="41"/>
    </row>
    <row r="168" spans="1:30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AA168" s="2"/>
      <c r="AB168" s="3"/>
      <c r="AC168" s="2"/>
      <c r="AD168" s="41"/>
    </row>
    <row r="169" spans="1:30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AA169" s="2"/>
      <c r="AB169" s="3"/>
      <c r="AC169" s="2"/>
      <c r="AD169" s="41"/>
    </row>
    <row r="170" spans="1:30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AA170" s="2"/>
      <c r="AB170" s="3"/>
      <c r="AC170" s="2"/>
      <c r="AD170" s="41"/>
    </row>
    <row r="171" spans="1:30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AA171" s="2"/>
      <c r="AB171" s="3"/>
      <c r="AC171" s="2"/>
      <c r="AD171" s="41"/>
    </row>
    <row r="172" spans="1:30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AA172" s="2"/>
      <c r="AB172" s="3"/>
      <c r="AC172" s="2"/>
      <c r="AD172" s="41"/>
    </row>
    <row r="173" spans="1:30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AA173" s="2"/>
      <c r="AB173" s="3"/>
      <c r="AC173" s="2"/>
      <c r="AD173" s="41"/>
    </row>
    <row r="174" spans="1:30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AA174" s="2"/>
      <c r="AB174" s="3"/>
      <c r="AC174" s="2"/>
      <c r="AD174" s="41"/>
    </row>
    <row r="175" spans="1:30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AA175" s="2"/>
      <c r="AB175" s="3"/>
      <c r="AC175" s="2"/>
      <c r="AD175" s="41"/>
    </row>
    <row r="176" spans="1:30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AA176" s="2"/>
      <c r="AB176" s="3"/>
      <c r="AC176" s="2"/>
      <c r="AD176" s="41"/>
    </row>
    <row r="177" spans="1:30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AA177" s="2"/>
      <c r="AB177" s="3"/>
      <c r="AC177" s="2"/>
      <c r="AD177" s="41"/>
    </row>
    <row r="178" spans="1:30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AA178" s="2"/>
      <c r="AB178" s="3"/>
      <c r="AC178" s="2"/>
      <c r="AD178" s="41"/>
    </row>
    <row r="179" spans="1:30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AA179" s="2"/>
      <c r="AB179" s="3"/>
      <c r="AC179" s="2"/>
      <c r="AD179" s="41"/>
    </row>
    <row r="180" spans="1:30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AA180" s="2"/>
      <c r="AB180" s="3"/>
      <c r="AC180" s="2"/>
      <c r="AD180" s="41"/>
    </row>
    <row r="181" spans="1:30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AA181" s="2"/>
      <c r="AB181" s="3"/>
      <c r="AC181" s="2"/>
      <c r="AD181" s="41"/>
    </row>
    <row r="182" spans="1:30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AA182" s="2"/>
      <c r="AB182" s="3"/>
      <c r="AC182" s="2"/>
      <c r="AD182" s="41"/>
    </row>
    <row r="183" spans="1:30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AA183" s="2"/>
      <c r="AB183" s="3"/>
      <c r="AC183" s="2"/>
      <c r="AD183" s="41"/>
    </row>
    <row r="184" spans="1:30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AA184" s="2"/>
      <c r="AB184" s="3"/>
      <c r="AC184" s="2"/>
      <c r="AD184" s="41"/>
    </row>
    <row r="185" spans="1:30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AA185" s="2"/>
      <c r="AB185" s="3"/>
      <c r="AC185" s="2"/>
      <c r="AD185" s="41"/>
    </row>
    <row r="186" spans="1:30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AA186" s="2"/>
      <c r="AB186" s="3"/>
      <c r="AC186" s="2"/>
      <c r="AD186" s="41"/>
    </row>
    <row r="187" spans="1:30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AA187" s="2"/>
      <c r="AB187" s="3"/>
      <c r="AC187" s="2"/>
      <c r="AD187" s="41"/>
    </row>
    <row r="188" spans="1:30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AA188" s="2"/>
      <c r="AB188" s="3"/>
      <c r="AC188" s="2"/>
      <c r="AD188" s="41"/>
    </row>
    <row r="189" spans="1:30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AA189" s="2"/>
      <c r="AB189" s="3"/>
      <c r="AC189" s="2"/>
      <c r="AD189" s="41"/>
    </row>
    <row r="190" spans="1:30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AA190" s="2"/>
      <c r="AB190" s="3"/>
      <c r="AC190" s="2"/>
      <c r="AD190" s="41"/>
    </row>
    <row r="191" spans="1:30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AA191" s="2"/>
      <c r="AB191" s="3"/>
      <c r="AC191" s="2"/>
      <c r="AD191" s="41"/>
    </row>
    <row r="192" spans="1:30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AA192" s="2"/>
      <c r="AB192" s="3"/>
      <c r="AC192" s="2"/>
      <c r="AD192" s="41"/>
    </row>
    <row r="193" spans="1:30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AA193" s="2"/>
      <c r="AB193" s="3"/>
      <c r="AC193" s="2"/>
      <c r="AD193" s="41"/>
    </row>
    <row r="194" spans="1:30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AA194" s="2"/>
      <c r="AB194" s="3"/>
      <c r="AC194" s="2"/>
      <c r="AD194" s="41"/>
    </row>
    <row r="195" spans="1:30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AA195" s="2"/>
      <c r="AB195" s="3"/>
      <c r="AC195" s="2"/>
      <c r="AD195" s="41"/>
    </row>
    <row r="196" spans="1:30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AA196" s="2"/>
      <c r="AB196" s="3"/>
      <c r="AC196" s="2"/>
      <c r="AD196" s="41"/>
    </row>
    <row r="197" spans="1:30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AA197" s="2"/>
      <c r="AB197" s="3"/>
      <c r="AC197" s="2"/>
      <c r="AD197" s="41"/>
    </row>
    <row r="198" spans="1:30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AA198" s="2"/>
      <c r="AB198" s="3"/>
      <c r="AC198" s="2"/>
      <c r="AD198" s="41"/>
    </row>
    <row r="199" spans="1:30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AA199" s="2"/>
      <c r="AB199" s="3"/>
      <c r="AC199" s="2"/>
      <c r="AD199" s="41"/>
    </row>
    <row r="200" spans="1:30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AA200" s="2"/>
      <c r="AB200" s="3"/>
      <c r="AC200" s="2"/>
      <c r="AD200" s="41"/>
    </row>
    <row r="201" spans="1:30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AA201" s="2"/>
      <c r="AB201" s="3"/>
      <c r="AC201" s="2"/>
      <c r="AD201" s="41"/>
    </row>
    <row r="202" spans="1:30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AA202" s="2"/>
      <c r="AB202" s="3"/>
      <c r="AC202" s="2"/>
      <c r="AD202" s="41"/>
    </row>
    <row r="203" spans="1:30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AA203" s="2"/>
      <c r="AB203" s="3"/>
      <c r="AC203" s="2"/>
      <c r="AD203" s="41"/>
    </row>
    <row r="204" spans="1:30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AA204" s="2"/>
      <c r="AB204" s="3"/>
      <c r="AC204" s="2"/>
      <c r="AD204" s="41"/>
    </row>
    <row r="205" spans="1:30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AA205" s="2"/>
      <c r="AB205" s="3"/>
      <c r="AC205" s="2"/>
      <c r="AD205" s="41"/>
    </row>
    <row r="206" spans="1:30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AA206" s="2"/>
      <c r="AB206" s="3"/>
      <c r="AC206" s="2"/>
      <c r="AD206" s="41"/>
    </row>
    <row r="207" spans="1:30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AA207" s="2"/>
      <c r="AB207" s="3"/>
      <c r="AC207" s="2"/>
      <c r="AD207" s="41"/>
    </row>
    <row r="208" spans="1:30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AA208" s="2"/>
      <c r="AB208" s="3"/>
      <c r="AC208" s="2"/>
      <c r="AD208" s="41"/>
    </row>
    <row r="209" spans="1:30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AA209" s="2"/>
      <c r="AB209" s="3"/>
      <c r="AC209" s="2"/>
      <c r="AD209" s="41"/>
    </row>
    <row r="210" spans="1:30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AA210" s="2"/>
      <c r="AB210" s="3"/>
      <c r="AC210" s="2"/>
      <c r="AD210" s="41"/>
    </row>
    <row r="211" spans="1:30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AA211" s="2"/>
      <c r="AB211" s="3"/>
      <c r="AC211" s="2"/>
      <c r="AD211" s="41"/>
    </row>
    <row r="212" spans="1:30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AA212" s="2"/>
      <c r="AB212" s="3"/>
      <c r="AC212" s="2"/>
      <c r="AD212" s="41"/>
    </row>
    <row r="213" spans="1:30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AA213" s="2"/>
      <c r="AB213" s="3"/>
      <c r="AC213" s="2"/>
      <c r="AD213" s="41"/>
    </row>
    <row r="214" spans="1:30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AA214" s="2"/>
      <c r="AB214" s="3"/>
      <c r="AC214" s="2"/>
      <c r="AD214" s="41"/>
    </row>
    <row r="215" spans="1:30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AA215" s="2"/>
      <c r="AB215" s="3"/>
      <c r="AC215" s="2"/>
      <c r="AD215" s="41"/>
    </row>
    <row r="216" spans="1:30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AA216" s="2"/>
      <c r="AB216" s="3"/>
      <c r="AC216" s="2"/>
      <c r="AD216" s="41"/>
    </row>
    <row r="217" spans="1:30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AA217" s="2"/>
      <c r="AB217" s="3"/>
      <c r="AC217" s="2"/>
      <c r="AD217" s="41"/>
    </row>
    <row r="218" spans="1:30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AA218" s="2"/>
      <c r="AB218" s="3"/>
      <c r="AC218" s="2"/>
      <c r="AD218" s="41"/>
    </row>
    <row r="219" spans="1:30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AA219" s="2"/>
      <c r="AB219" s="3"/>
      <c r="AC219" s="2"/>
      <c r="AD219" s="41"/>
    </row>
    <row r="220" spans="1:30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AA220" s="2"/>
      <c r="AB220" s="3"/>
      <c r="AC220" s="2"/>
      <c r="AD220" s="41"/>
    </row>
    <row r="221" spans="1:30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AA221" s="2"/>
      <c r="AB221" s="3"/>
      <c r="AC221" s="2"/>
      <c r="AD221" s="41"/>
    </row>
    <row r="222" spans="1:30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AA222" s="2"/>
      <c r="AB222" s="3"/>
      <c r="AC222" s="2"/>
      <c r="AD222" s="41"/>
    </row>
    <row r="223" spans="1:30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AA223" s="2"/>
      <c r="AB223" s="3"/>
      <c r="AC223" s="2"/>
      <c r="AD223" s="41"/>
    </row>
    <row r="224" spans="1:30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AA224" s="2"/>
      <c r="AB224" s="3"/>
      <c r="AC224" s="2"/>
      <c r="AD224" s="41"/>
    </row>
    <row r="225" spans="1:30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AA225" s="2"/>
      <c r="AB225" s="3"/>
      <c r="AC225" s="2"/>
      <c r="AD225" s="41"/>
    </row>
    <row r="226" spans="1:30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AA226" s="2"/>
      <c r="AB226" s="3"/>
      <c r="AC226" s="2"/>
      <c r="AD226" s="41"/>
    </row>
    <row r="227" spans="1:30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AA227" s="2"/>
      <c r="AB227" s="3"/>
      <c r="AC227" s="2"/>
      <c r="AD227" s="41"/>
    </row>
    <row r="228" spans="1:30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AA228" s="2"/>
      <c r="AB228" s="3"/>
      <c r="AC228" s="2"/>
      <c r="AD228" s="41"/>
    </row>
    <row r="229" spans="1:30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AA229" s="2"/>
      <c r="AB229" s="3"/>
      <c r="AC229" s="2"/>
      <c r="AD229" s="41"/>
    </row>
    <row r="230" spans="1:30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AA230" s="2"/>
      <c r="AB230" s="3"/>
      <c r="AC230" s="2"/>
      <c r="AD230" s="41"/>
    </row>
    <row r="231" spans="1:30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AA231" s="2"/>
      <c r="AB231" s="3"/>
      <c r="AC231" s="2"/>
      <c r="AD231" s="41"/>
    </row>
    <row r="232" spans="1:30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AA232" s="2"/>
      <c r="AB232" s="3"/>
      <c r="AC232" s="2"/>
      <c r="AD232" s="41"/>
    </row>
    <row r="233" spans="1:30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AA233" s="2"/>
      <c r="AB233" s="3"/>
      <c r="AC233" s="2"/>
      <c r="AD233" s="41"/>
    </row>
    <row r="234" spans="1:30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AA234" s="2"/>
      <c r="AB234" s="3"/>
      <c r="AC234" s="2"/>
      <c r="AD234" s="41"/>
    </row>
    <row r="235" spans="1:30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AA235" s="2"/>
      <c r="AB235" s="3"/>
      <c r="AC235" s="2"/>
      <c r="AD235" s="41"/>
    </row>
    <row r="236" spans="1:30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AA236" s="2"/>
      <c r="AB236" s="3"/>
      <c r="AC236" s="2"/>
      <c r="AD236" s="41"/>
    </row>
    <row r="237" spans="1:30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AA237" s="2"/>
      <c r="AB237" s="3"/>
      <c r="AC237" s="2"/>
      <c r="AD237" s="41"/>
    </row>
    <row r="238" spans="1:30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AA238" s="2"/>
      <c r="AB238" s="3"/>
      <c r="AC238" s="2"/>
      <c r="AD238" s="41"/>
    </row>
    <row r="239" spans="1:30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AA239" s="2"/>
      <c r="AB239" s="3"/>
      <c r="AC239" s="2"/>
      <c r="AD239" s="41"/>
    </row>
    <row r="240" spans="1:30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AA240" s="2"/>
      <c r="AB240" s="3"/>
      <c r="AC240" s="2"/>
      <c r="AD240" s="41"/>
    </row>
    <row r="241" spans="1:30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AA241" s="2"/>
      <c r="AB241" s="3"/>
      <c r="AC241" s="2"/>
      <c r="AD241" s="41"/>
    </row>
    <row r="242" spans="1:30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AA242" s="2"/>
      <c r="AB242" s="3"/>
      <c r="AC242" s="2"/>
      <c r="AD242" s="41"/>
    </row>
    <row r="243" spans="1:30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AA243" s="2"/>
      <c r="AB243" s="3"/>
      <c r="AC243" s="2"/>
      <c r="AD243" s="41"/>
    </row>
    <row r="244" spans="1:30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AA244" s="2"/>
      <c r="AB244" s="3"/>
      <c r="AC244" s="2"/>
      <c r="AD244" s="41"/>
    </row>
    <row r="245" spans="1:30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AA245" s="2"/>
      <c r="AB245" s="3"/>
      <c r="AC245" s="2"/>
      <c r="AD245" s="41"/>
    </row>
    <row r="246" spans="1:30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AA246" s="2"/>
      <c r="AB246" s="3"/>
      <c r="AC246" s="2"/>
      <c r="AD246" s="41"/>
    </row>
    <row r="247" spans="1:30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AA247" s="2"/>
      <c r="AB247" s="3"/>
      <c r="AC247" s="2"/>
      <c r="AD247" s="41"/>
    </row>
    <row r="248" spans="1:30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AA248" s="2"/>
      <c r="AB248" s="3"/>
      <c r="AC248" s="2"/>
      <c r="AD248" s="41"/>
    </row>
    <row r="249" spans="1:30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AA249" s="2"/>
      <c r="AB249" s="3"/>
      <c r="AC249" s="2"/>
      <c r="AD249" s="41"/>
    </row>
    <row r="250" spans="1:30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AA250" s="2"/>
      <c r="AB250" s="3"/>
      <c r="AC250" s="2"/>
      <c r="AD250" s="41"/>
    </row>
    <row r="251" spans="1:30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AA251" s="2"/>
      <c r="AB251" s="3"/>
      <c r="AC251" s="2"/>
      <c r="AD251" s="41"/>
    </row>
    <row r="252" spans="1:30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AA252" s="2"/>
      <c r="AB252" s="3"/>
      <c r="AC252" s="2"/>
      <c r="AD252" s="41"/>
    </row>
    <row r="253" spans="1:30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AA253" s="2"/>
      <c r="AB253" s="3"/>
      <c r="AC253" s="2"/>
      <c r="AD253" s="41"/>
    </row>
    <row r="254" spans="1:30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AA254" s="2"/>
      <c r="AB254" s="3"/>
      <c r="AC254" s="2"/>
      <c r="AD254" s="41"/>
    </row>
    <row r="255" spans="1:30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AA255" s="2"/>
      <c r="AB255" s="3"/>
      <c r="AC255" s="2"/>
      <c r="AD255" s="41"/>
    </row>
    <row r="256" spans="1:30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AA256" s="2"/>
      <c r="AB256" s="3"/>
      <c r="AC256" s="2"/>
      <c r="AD256" s="41"/>
    </row>
    <row r="257" spans="1:30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AA257" s="2"/>
      <c r="AB257" s="3"/>
      <c r="AC257" s="2"/>
      <c r="AD257" s="41"/>
    </row>
    <row r="258" spans="1:30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AA258" s="2"/>
      <c r="AB258" s="3"/>
      <c r="AC258" s="2"/>
      <c r="AD258" s="41"/>
    </row>
    <row r="259" spans="1:30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AA259" s="2"/>
      <c r="AB259" s="3"/>
      <c r="AC259" s="2"/>
      <c r="AD259" s="41"/>
    </row>
    <row r="260" spans="1:30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AA260" s="2"/>
      <c r="AB260" s="3"/>
      <c r="AC260" s="2"/>
      <c r="AD260" s="41"/>
    </row>
    <row r="261" spans="1:30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AA261" s="2"/>
      <c r="AB261" s="3"/>
      <c r="AC261" s="2"/>
      <c r="AD261" s="41"/>
    </row>
    <row r="262" spans="1:30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AA262" s="2"/>
      <c r="AB262" s="3"/>
      <c r="AC262" s="2"/>
      <c r="AD262" s="41"/>
    </row>
    <row r="263" spans="1:30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AA263" s="2"/>
      <c r="AB263" s="3"/>
      <c r="AC263" s="2"/>
      <c r="AD263" s="41"/>
    </row>
    <row r="264" spans="1:30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AA264" s="2"/>
      <c r="AB264" s="3"/>
      <c r="AC264" s="2"/>
      <c r="AD264" s="41"/>
    </row>
    <row r="265" spans="1:30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AA265" s="2"/>
      <c r="AB265" s="3"/>
      <c r="AC265" s="2"/>
      <c r="AD265" s="41"/>
    </row>
    <row r="266" spans="1:30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AA266" s="2"/>
      <c r="AB266" s="3"/>
      <c r="AC266" s="2"/>
      <c r="AD266" s="41"/>
    </row>
    <row r="267" spans="1:30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AA267" s="2"/>
      <c r="AB267" s="3"/>
      <c r="AC267" s="2"/>
      <c r="AD267" s="41"/>
    </row>
    <row r="268" spans="1:30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AA268" s="2"/>
      <c r="AB268" s="3"/>
      <c r="AC268" s="2"/>
      <c r="AD268" s="41"/>
    </row>
    <row r="269" spans="1:30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AA269" s="2"/>
      <c r="AB269" s="3"/>
      <c r="AC269" s="2"/>
      <c r="AD269" s="41"/>
    </row>
    <row r="270" spans="1:30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AA270" s="2"/>
      <c r="AB270" s="3"/>
      <c r="AC270" s="2"/>
      <c r="AD270" s="41"/>
    </row>
    <row r="271" spans="1:30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AA271" s="2"/>
      <c r="AB271" s="3"/>
      <c r="AC271" s="2"/>
      <c r="AD271" s="41"/>
    </row>
    <row r="272" spans="1:30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AA272" s="2"/>
      <c r="AB272" s="3"/>
      <c r="AC272" s="2"/>
      <c r="AD272" s="41"/>
    </row>
    <row r="273" spans="1:30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AA273" s="2"/>
      <c r="AB273" s="3"/>
      <c r="AC273" s="2"/>
      <c r="AD273" s="41"/>
    </row>
    <row r="274" spans="1:30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AA274" s="2"/>
      <c r="AB274" s="3"/>
      <c r="AC274" s="2"/>
      <c r="AD274" s="41"/>
    </row>
    <row r="275" spans="1:30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AA275" s="2"/>
      <c r="AB275" s="3"/>
      <c r="AC275" s="2"/>
      <c r="AD275" s="41"/>
    </row>
    <row r="276" spans="1:30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AA276" s="2"/>
      <c r="AB276" s="3"/>
      <c r="AC276" s="2"/>
      <c r="AD276" s="41"/>
    </row>
    <row r="277" spans="1:30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AA277" s="2"/>
      <c r="AB277" s="3"/>
      <c r="AC277" s="2"/>
      <c r="AD277" s="41"/>
    </row>
    <row r="278" spans="1:30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AA278" s="2"/>
      <c r="AB278" s="3"/>
      <c r="AC278" s="2"/>
      <c r="AD278" s="41"/>
    </row>
    <row r="279" spans="1:30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AA279" s="2"/>
      <c r="AB279" s="3"/>
      <c r="AC279" s="2"/>
      <c r="AD279" s="41"/>
    </row>
    <row r="280" spans="1:30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AA280" s="2"/>
      <c r="AB280" s="3"/>
      <c r="AC280" s="2"/>
      <c r="AD280" s="41"/>
    </row>
    <row r="281" spans="1:30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AA281" s="2"/>
      <c r="AB281" s="3"/>
      <c r="AC281" s="2"/>
      <c r="AD281" s="41"/>
    </row>
    <row r="282" spans="1:30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AA282" s="2"/>
      <c r="AB282" s="3"/>
      <c r="AC282" s="2"/>
      <c r="AD282" s="41"/>
    </row>
    <row r="283" spans="1:30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AA283" s="2"/>
      <c r="AB283" s="3"/>
      <c r="AC283" s="2"/>
      <c r="AD283" s="41"/>
    </row>
    <row r="284" spans="1:30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AA284" s="2"/>
      <c r="AB284" s="3"/>
      <c r="AC284" s="2"/>
      <c r="AD284" s="41"/>
    </row>
    <row r="285" spans="1:30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AA285" s="2"/>
      <c r="AB285" s="3"/>
      <c r="AC285" s="2"/>
      <c r="AD285" s="41"/>
    </row>
    <row r="286" spans="1:30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AA286" s="2"/>
      <c r="AB286" s="3"/>
      <c r="AC286" s="2"/>
      <c r="AD286" s="41"/>
    </row>
    <row r="287" spans="1:30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AA287" s="2"/>
      <c r="AB287" s="3"/>
      <c r="AC287" s="2"/>
      <c r="AD287" s="41"/>
    </row>
    <row r="288" spans="1:30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AA288" s="2"/>
      <c r="AB288" s="3"/>
      <c r="AC288" s="2"/>
      <c r="AD288" s="41"/>
    </row>
    <row r="289" spans="1:30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AA289" s="2"/>
      <c r="AB289" s="3"/>
      <c r="AC289" s="2"/>
      <c r="AD289" s="41"/>
    </row>
    <row r="290" spans="1:30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AA290" s="2"/>
      <c r="AB290" s="3"/>
      <c r="AC290" s="2"/>
      <c r="AD290" s="41"/>
    </row>
    <row r="291" spans="1:30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AA291" s="2"/>
      <c r="AB291" s="3"/>
      <c r="AC291" s="2"/>
      <c r="AD291" s="41"/>
    </row>
    <row r="292" spans="1:30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AA292" s="2"/>
      <c r="AB292" s="3"/>
      <c r="AC292" s="2"/>
      <c r="AD292" s="41"/>
    </row>
    <row r="293" spans="1:30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AA293" s="2"/>
      <c r="AB293" s="3"/>
      <c r="AC293" s="2"/>
      <c r="AD293" s="41"/>
    </row>
    <row r="294" spans="1:30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AA294" s="2"/>
      <c r="AB294" s="3"/>
      <c r="AC294" s="2"/>
      <c r="AD294" s="41"/>
    </row>
    <row r="295" spans="1:30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AA295" s="2"/>
      <c r="AB295" s="3"/>
      <c r="AC295" s="2"/>
      <c r="AD295" s="41"/>
    </row>
    <row r="296" spans="1:30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AA296" s="2"/>
      <c r="AB296" s="3"/>
      <c r="AC296" s="2"/>
      <c r="AD296" s="41"/>
    </row>
    <row r="297" spans="1:30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AA297" s="2"/>
      <c r="AB297" s="3"/>
      <c r="AC297" s="2"/>
      <c r="AD297" s="41"/>
    </row>
    <row r="298" spans="1:30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AA298" s="2"/>
      <c r="AB298" s="3"/>
      <c r="AC298" s="2"/>
      <c r="AD298" s="41"/>
    </row>
    <row r="299" spans="1:30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AA299" s="2"/>
      <c r="AB299" s="3"/>
      <c r="AC299" s="2"/>
      <c r="AD299" s="41"/>
    </row>
    <row r="300" spans="1:30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AA300" s="2"/>
      <c r="AB300" s="3"/>
      <c r="AC300" s="2"/>
      <c r="AD300" s="41"/>
    </row>
    <row r="301" spans="1:30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AA301" s="2"/>
      <c r="AB301" s="3"/>
      <c r="AC301" s="2"/>
      <c r="AD301" s="41"/>
    </row>
    <row r="302" spans="1:30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AA302" s="2"/>
      <c r="AB302" s="3"/>
      <c r="AC302" s="2"/>
      <c r="AD302" s="41"/>
    </row>
    <row r="303" spans="1:30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AA303" s="2"/>
      <c r="AB303" s="3"/>
      <c r="AC303" s="2"/>
      <c r="AD303" s="41"/>
    </row>
    <row r="304" spans="1:30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AA304" s="2"/>
      <c r="AB304" s="3"/>
      <c r="AC304" s="2"/>
      <c r="AD304" s="41"/>
    </row>
    <row r="305" spans="1:30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AA305" s="2"/>
      <c r="AB305" s="3"/>
      <c r="AC305" s="2"/>
      <c r="AD305" s="41"/>
    </row>
    <row r="306" spans="1:30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AA306" s="2"/>
      <c r="AB306" s="3"/>
      <c r="AC306" s="2"/>
      <c r="AD306" s="41"/>
    </row>
    <row r="307" spans="1:30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AA307" s="2"/>
      <c r="AB307" s="3"/>
      <c r="AC307" s="2"/>
      <c r="AD307" s="41"/>
    </row>
    <row r="308" spans="1:30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AA308" s="2"/>
      <c r="AB308" s="3"/>
      <c r="AC308" s="2"/>
      <c r="AD308" s="41"/>
    </row>
    <row r="309" spans="1:30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AA309" s="2"/>
      <c r="AB309" s="3"/>
      <c r="AC309" s="2"/>
      <c r="AD309" s="41"/>
    </row>
    <row r="310" spans="1:30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AA310" s="2"/>
      <c r="AB310" s="3"/>
      <c r="AC310" s="2"/>
      <c r="AD310" s="41"/>
    </row>
    <row r="311" spans="1:30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AA311" s="2"/>
      <c r="AB311" s="3"/>
      <c r="AC311" s="2"/>
      <c r="AD311" s="41"/>
    </row>
    <row r="312" spans="1:30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AA312" s="2"/>
      <c r="AB312" s="3"/>
      <c r="AC312" s="2"/>
      <c r="AD312" s="41"/>
    </row>
    <row r="313" spans="1:30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AA313" s="2"/>
      <c r="AB313" s="3"/>
      <c r="AC313" s="2"/>
      <c r="AD313" s="41"/>
    </row>
    <row r="314" spans="1:30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AA314" s="2"/>
      <c r="AB314" s="3"/>
      <c r="AC314" s="2"/>
      <c r="AD314" s="41"/>
    </row>
    <row r="315" spans="1:30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AA315" s="2"/>
      <c r="AB315" s="3"/>
      <c r="AC315" s="2"/>
      <c r="AD315" s="41"/>
    </row>
    <row r="316" spans="1:30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AA316" s="2"/>
      <c r="AB316" s="3"/>
      <c r="AC316" s="2"/>
      <c r="AD316" s="41"/>
    </row>
    <row r="317" spans="1:30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AA317" s="2"/>
      <c r="AB317" s="3"/>
      <c r="AC317" s="2"/>
      <c r="AD317" s="41"/>
    </row>
    <row r="318" spans="1:30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AA318" s="2"/>
      <c r="AB318" s="3"/>
      <c r="AC318" s="2"/>
      <c r="AD318" s="41"/>
    </row>
    <row r="319" spans="1:30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AA319" s="2"/>
      <c r="AB319" s="3"/>
      <c r="AC319" s="2"/>
      <c r="AD319" s="41"/>
    </row>
    <row r="320" spans="1:30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AA320" s="2"/>
      <c r="AB320" s="3"/>
      <c r="AC320" s="2"/>
      <c r="AD320" s="41"/>
    </row>
    <row r="321" spans="1:30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AA321" s="2"/>
      <c r="AB321" s="3"/>
      <c r="AC321" s="2"/>
      <c r="AD321" s="41"/>
    </row>
    <row r="322" spans="1:30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AA322" s="2"/>
      <c r="AB322" s="3"/>
      <c r="AC322" s="2"/>
      <c r="AD322" s="41"/>
    </row>
    <row r="323" spans="1:30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AA323" s="2"/>
      <c r="AB323" s="3"/>
      <c r="AC323" s="2"/>
      <c r="AD323" s="41"/>
    </row>
    <row r="324" spans="1:30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AA324" s="2"/>
      <c r="AB324" s="3"/>
      <c r="AC324" s="2"/>
      <c r="AD324" s="41"/>
    </row>
    <row r="325" spans="1:30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AA325" s="2"/>
      <c r="AB325" s="3"/>
      <c r="AC325" s="2"/>
      <c r="AD325" s="41"/>
    </row>
    <row r="326" spans="1:30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AA326" s="2"/>
      <c r="AB326" s="3"/>
      <c r="AC326" s="2"/>
      <c r="AD326" s="41"/>
    </row>
    <row r="327" spans="1:30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AA327" s="2"/>
      <c r="AB327" s="3"/>
      <c r="AC327" s="2"/>
      <c r="AD327" s="41"/>
    </row>
    <row r="328" spans="1:30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AA328" s="2"/>
      <c r="AB328" s="3"/>
      <c r="AC328" s="2"/>
      <c r="AD328" s="41"/>
    </row>
    <row r="329" spans="1:30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AA329" s="2"/>
      <c r="AB329" s="3"/>
      <c r="AC329" s="2"/>
      <c r="AD329" s="41"/>
    </row>
    <row r="330" spans="1:30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AA330" s="2"/>
      <c r="AB330" s="3"/>
      <c r="AC330" s="2"/>
      <c r="AD330" s="41"/>
    </row>
    <row r="331" spans="1:30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AA331" s="2"/>
      <c r="AB331" s="3"/>
      <c r="AC331" s="2"/>
      <c r="AD331" s="41"/>
    </row>
    <row r="332" spans="1:30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AA332" s="2"/>
      <c r="AB332" s="3"/>
      <c r="AC332" s="2"/>
      <c r="AD332" s="41"/>
    </row>
    <row r="333" spans="1:30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AA333" s="2"/>
      <c r="AB333" s="3"/>
      <c r="AC333" s="2"/>
      <c r="AD333" s="41"/>
    </row>
    <row r="334" spans="1:30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AA334" s="2"/>
      <c r="AB334" s="3"/>
      <c r="AC334" s="2"/>
      <c r="AD334" s="41"/>
    </row>
    <row r="335" spans="1:30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AA335" s="2"/>
      <c r="AB335" s="3"/>
      <c r="AC335" s="2"/>
      <c r="AD335" s="41"/>
    </row>
    <row r="336" spans="1:30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AA336" s="2"/>
      <c r="AB336" s="3"/>
      <c r="AC336" s="2"/>
      <c r="AD336" s="41"/>
    </row>
    <row r="337" spans="1:30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AA337" s="2"/>
      <c r="AB337" s="3"/>
      <c r="AC337" s="2"/>
      <c r="AD337" s="41"/>
    </row>
    <row r="338" spans="1:30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AA338" s="2"/>
      <c r="AB338" s="3"/>
      <c r="AC338" s="2"/>
      <c r="AD338" s="41"/>
    </row>
    <row r="339" spans="1:30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AA339" s="2"/>
      <c r="AB339" s="3"/>
      <c r="AC339" s="2"/>
      <c r="AD339" s="41"/>
    </row>
    <row r="340" spans="1:30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AA340" s="2"/>
      <c r="AB340" s="3"/>
      <c r="AC340" s="2"/>
      <c r="AD340" s="41"/>
    </row>
    <row r="341" spans="1:30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AA341" s="2"/>
      <c r="AB341" s="3"/>
      <c r="AC341" s="2"/>
      <c r="AD341" s="41"/>
    </row>
    <row r="342" spans="1:30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AA342" s="2"/>
      <c r="AB342" s="3"/>
      <c r="AC342" s="2"/>
      <c r="AD342" s="41"/>
    </row>
    <row r="343" spans="1:30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AA343" s="2"/>
      <c r="AB343" s="3"/>
      <c r="AC343" s="2"/>
      <c r="AD343" s="41"/>
    </row>
    <row r="344" spans="1:30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AA344" s="2"/>
      <c r="AB344" s="3"/>
      <c r="AC344" s="2"/>
      <c r="AD344" s="41"/>
    </row>
    <row r="345" spans="1:30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AA345" s="2"/>
      <c r="AB345" s="3"/>
      <c r="AC345" s="2"/>
      <c r="AD345" s="41"/>
    </row>
    <row r="346" spans="1:30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AA346" s="2"/>
      <c r="AB346" s="3"/>
      <c r="AC346" s="2"/>
      <c r="AD346" s="41"/>
    </row>
    <row r="347" spans="1:30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AA347" s="2"/>
      <c r="AB347" s="3"/>
      <c r="AC347" s="2"/>
      <c r="AD347" s="41"/>
    </row>
    <row r="348" spans="1:30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AA348" s="2"/>
      <c r="AB348" s="3"/>
      <c r="AC348" s="2"/>
      <c r="AD348" s="41"/>
    </row>
    <row r="349" spans="1:30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AA349" s="2"/>
      <c r="AB349" s="3"/>
      <c r="AC349" s="2"/>
      <c r="AD349" s="41"/>
    </row>
    <row r="350" spans="1:30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AA350" s="2"/>
      <c r="AB350" s="3"/>
      <c r="AC350" s="2"/>
      <c r="AD350" s="41"/>
    </row>
    <row r="351" spans="1:30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AA351" s="2"/>
      <c r="AB351" s="3"/>
      <c r="AC351" s="2"/>
      <c r="AD351" s="41"/>
    </row>
    <row r="352" spans="1:30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AA352" s="2"/>
      <c r="AB352" s="3"/>
      <c r="AC352" s="2"/>
      <c r="AD352" s="41"/>
    </row>
    <row r="353" spans="1:30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AA353" s="2"/>
      <c r="AB353" s="3"/>
      <c r="AC353" s="2"/>
      <c r="AD353" s="41"/>
    </row>
    <row r="354" spans="1:30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AA354" s="2"/>
      <c r="AB354" s="3"/>
      <c r="AC354" s="2"/>
      <c r="AD354" s="41"/>
    </row>
    <row r="355" spans="1:30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AA355" s="2"/>
      <c r="AB355" s="3"/>
      <c r="AC355" s="2"/>
      <c r="AD355" s="41"/>
    </row>
    <row r="356" spans="1:30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AA356" s="2"/>
      <c r="AB356" s="3"/>
      <c r="AC356" s="2"/>
      <c r="AD356" s="41"/>
    </row>
    <row r="357" spans="1:30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AA357" s="2"/>
      <c r="AB357" s="3"/>
      <c r="AC357" s="2"/>
      <c r="AD357" s="41"/>
    </row>
    <row r="358" spans="1:30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AA358" s="2"/>
      <c r="AB358" s="3"/>
      <c r="AC358" s="2"/>
      <c r="AD358" s="41"/>
    </row>
    <row r="359" spans="1:30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AA359" s="2"/>
      <c r="AB359" s="3"/>
      <c r="AC359" s="2"/>
      <c r="AD359" s="41"/>
    </row>
    <row r="360" spans="1:30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AA360" s="2"/>
      <c r="AB360" s="3"/>
      <c r="AC360" s="2"/>
      <c r="AD360" s="41"/>
    </row>
    <row r="361" spans="1:30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AA361" s="2"/>
      <c r="AB361" s="3"/>
      <c r="AC361" s="2"/>
      <c r="AD361" s="41"/>
    </row>
    <row r="362" spans="1:30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AA362" s="2"/>
      <c r="AB362" s="3"/>
      <c r="AC362" s="2"/>
      <c r="AD362" s="41"/>
    </row>
    <row r="363" spans="1:30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AA363" s="2"/>
      <c r="AB363" s="3"/>
      <c r="AC363" s="2"/>
      <c r="AD363" s="41"/>
    </row>
    <row r="364" spans="1:30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AA364" s="2"/>
      <c r="AB364" s="3"/>
      <c r="AC364" s="2"/>
      <c r="AD364" s="41"/>
    </row>
    <row r="365" spans="1:30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AA365" s="2"/>
      <c r="AB365" s="3"/>
      <c r="AC365" s="2"/>
      <c r="AD365" s="41"/>
    </row>
    <row r="366" spans="1:30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AA366" s="2"/>
      <c r="AB366" s="3"/>
      <c r="AC366" s="2"/>
      <c r="AD366" s="41"/>
    </row>
    <row r="367" spans="1:30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AA367" s="2"/>
      <c r="AB367" s="3"/>
      <c r="AC367" s="2"/>
      <c r="AD367" s="41"/>
    </row>
    <row r="368" spans="1:30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AA368" s="2"/>
      <c r="AB368" s="3"/>
      <c r="AC368" s="2"/>
      <c r="AD368" s="41"/>
    </row>
    <row r="369" spans="1:30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AA369" s="2"/>
      <c r="AB369" s="3"/>
      <c r="AC369" s="2"/>
      <c r="AD369" s="41"/>
    </row>
    <row r="370" spans="1:30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AA370" s="2"/>
      <c r="AB370" s="3"/>
      <c r="AC370" s="2"/>
      <c r="AD370" s="41"/>
    </row>
    <row r="371" spans="1:30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AA371" s="2"/>
      <c r="AB371" s="3"/>
      <c r="AC371" s="2"/>
      <c r="AD371" s="41"/>
    </row>
    <row r="372" spans="1:30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AA372" s="2"/>
      <c r="AB372" s="3"/>
      <c r="AC372" s="2"/>
      <c r="AD372" s="41"/>
    </row>
    <row r="373" spans="1:30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AA373" s="2"/>
      <c r="AB373" s="3"/>
      <c r="AC373" s="2"/>
      <c r="AD373" s="41"/>
    </row>
    <row r="374" spans="1:30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AA374" s="2"/>
      <c r="AB374" s="3"/>
      <c r="AC374" s="2"/>
      <c r="AD374" s="41"/>
    </row>
    <row r="375" spans="1:30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AA375" s="2"/>
      <c r="AB375" s="3"/>
      <c r="AC375" s="2"/>
      <c r="AD375" s="41"/>
    </row>
    <row r="376" spans="1:30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AA376" s="2"/>
      <c r="AB376" s="3"/>
      <c r="AC376" s="2"/>
      <c r="AD376" s="41"/>
    </row>
    <row r="377" spans="1:30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AA377" s="2"/>
      <c r="AB377" s="3"/>
      <c r="AC377" s="2"/>
      <c r="AD377" s="41"/>
    </row>
    <row r="378" spans="1:30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AA378" s="2"/>
      <c r="AB378" s="3"/>
      <c r="AC378" s="2"/>
      <c r="AD378" s="41"/>
    </row>
    <row r="379" spans="1:30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AA379" s="2"/>
      <c r="AB379" s="3"/>
      <c r="AC379" s="2"/>
      <c r="AD379" s="41"/>
    </row>
    <row r="380" spans="1:30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AA380" s="2"/>
      <c r="AB380" s="3"/>
      <c r="AC380" s="2"/>
      <c r="AD380" s="41"/>
    </row>
    <row r="381" spans="1:30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AA381" s="2"/>
      <c r="AB381" s="3"/>
      <c r="AC381" s="2"/>
      <c r="AD381" s="41"/>
    </row>
    <row r="382" spans="1:30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AA382" s="2"/>
      <c r="AB382" s="3"/>
      <c r="AC382" s="2"/>
      <c r="AD382" s="41"/>
    </row>
    <row r="383" spans="1:30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AA383" s="2"/>
      <c r="AB383" s="3"/>
      <c r="AC383" s="2"/>
      <c r="AD383" s="41"/>
    </row>
    <row r="384" spans="1:30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AA384" s="2"/>
      <c r="AB384" s="3"/>
      <c r="AC384" s="2"/>
      <c r="AD384" s="41"/>
    </row>
    <row r="385" spans="1:30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AA385" s="2"/>
      <c r="AB385" s="3"/>
      <c r="AC385" s="2"/>
      <c r="AD385" s="41"/>
    </row>
    <row r="386" spans="1:30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AA386" s="2"/>
      <c r="AB386" s="3"/>
      <c r="AC386" s="2"/>
      <c r="AD386" s="41"/>
    </row>
    <row r="387" spans="1:30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AA387" s="2"/>
      <c r="AB387" s="3"/>
      <c r="AC387" s="2"/>
      <c r="AD387" s="41"/>
    </row>
    <row r="388" spans="1:30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AA388" s="2"/>
      <c r="AB388" s="3"/>
      <c r="AC388" s="2"/>
      <c r="AD388" s="41"/>
    </row>
    <row r="389" spans="1:30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AA389" s="2"/>
      <c r="AB389" s="3"/>
      <c r="AC389" s="2"/>
      <c r="AD389" s="41"/>
    </row>
    <row r="390" spans="1:30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AA390" s="2"/>
      <c r="AB390" s="3"/>
      <c r="AC390" s="2"/>
      <c r="AD390" s="41"/>
    </row>
    <row r="391" spans="1:30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AA391" s="2"/>
      <c r="AB391" s="3"/>
      <c r="AC391" s="2"/>
      <c r="AD391" s="41"/>
    </row>
    <row r="392" spans="1:30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AA392" s="2"/>
      <c r="AB392" s="3"/>
      <c r="AC392" s="2"/>
      <c r="AD392" s="41"/>
    </row>
    <row r="393" spans="1:30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AA393" s="2"/>
      <c r="AB393" s="3"/>
      <c r="AC393" s="2"/>
      <c r="AD393" s="41"/>
    </row>
    <row r="394" spans="1:30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AA394" s="2"/>
      <c r="AB394" s="3"/>
      <c r="AC394" s="2"/>
      <c r="AD394" s="41"/>
    </row>
    <row r="395" spans="1:30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AA395" s="2"/>
      <c r="AB395" s="3"/>
      <c r="AC395" s="2"/>
      <c r="AD395" s="41"/>
    </row>
    <row r="396" spans="1:30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AA396" s="2"/>
      <c r="AB396" s="3"/>
      <c r="AC396" s="2"/>
      <c r="AD396" s="41"/>
    </row>
    <row r="397" spans="1:30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AA397" s="2"/>
      <c r="AB397" s="3"/>
      <c r="AC397" s="2"/>
      <c r="AD397" s="41"/>
    </row>
    <row r="398" spans="1:30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AA398" s="2"/>
      <c r="AB398" s="3"/>
      <c r="AC398" s="2"/>
      <c r="AD398" s="41"/>
    </row>
    <row r="399" spans="1:30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AA399" s="2"/>
      <c r="AB399" s="3"/>
      <c r="AC399" s="2"/>
      <c r="AD399" s="41"/>
    </row>
    <row r="400" spans="1:30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AA400" s="2"/>
      <c r="AB400" s="3"/>
      <c r="AC400" s="2"/>
      <c r="AD400" s="41"/>
    </row>
    <row r="401" spans="1:30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AA401" s="2"/>
      <c r="AB401" s="3"/>
      <c r="AC401" s="2"/>
      <c r="AD401" s="41"/>
    </row>
    <row r="402" spans="1:30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AA402" s="2"/>
      <c r="AB402" s="3"/>
      <c r="AC402" s="2"/>
      <c r="AD402" s="41"/>
    </row>
    <row r="403" spans="1:30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AA403" s="2"/>
      <c r="AB403" s="3"/>
      <c r="AC403" s="2"/>
      <c r="AD403" s="41"/>
    </row>
    <row r="404" spans="1:30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AA404" s="2"/>
      <c r="AB404" s="3"/>
      <c r="AC404" s="2"/>
      <c r="AD404" s="41"/>
    </row>
    <row r="405" spans="1:30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AA405" s="2"/>
      <c r="AB405" s="3"/>
      <c r="AC405" s="2"/>
      <c r="AD405" s="41"/>
    </row>
    <row r="406" spans="1:30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AA406" s="2"/>
      <c r="AB406" s="3"/>
      <c r="AC406" s="2"/>
      <c r="AD406" s="41"/>
    </row>
    <row r="407" spans="1:30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AA407" s="2"/>
      <c r="AB407" s="3"/>
      <c r="AC407" s="2"/>
      <c r="AD407" s="41"/>
    </row>
    <row r="408" spans="1:30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AA408" s="2"/>
      <c r="AB408" s="3"/>
      <c r="AC408" s="2"/>
      <c r="AD408" s="41"/>
    </row>
    <row r="409" spans="1:30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AA409" s="2"/>
      <c r="AB409" s="3"/>
      <c r="AC409" s="2"/>
      <c r="AD409" s="41"/>
    </row>
    <row r="410" spans="1:30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AA410" s="2"/>
      <c r="AB410" s="3"/>
      <c r="AC410" s="2"/>
      <c r="AD410" s="41"/>
    </row>
    <row r="411" spans="1:30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AA411" s="2"/>
      <c r="AB411" s="3"/>
      <c r="AC411" s="2"/>
      <c r="AD411" s="41"/>
    </row>
    <row r="412" spans="1:30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AA412" s="2"/>
      <c r="AB412" s="3"/>
      <c r="AC412" s="2"/>
      <c r="AD412" s="41"/>
    </row>
    <row r="413" spans="1:30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AA413" s="2"/>
      <c r="AB413" s="3"/>
      <c r="AC413" s="2"/>
      <c r="AD413" s="41"/>
    </row>
    <row r="414" spans="1:30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AA414" s="2"/>
      <c r="AB414" s="3"/>
      <c r="AC414" s="2"/>
      <c r="AD414" s="41"/>
    </row>
    <row r="415" spans="1:30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AA415" s="2"/>
      <c r="AB415" s="3"/>
      <c r="AC415" s="2"/>
      <c r="AD415" s="41"/>
    </row>
    <row r="416" spans="1:30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AA416" s="2"/>
      <c r="AB416" s="3"/>
      <c r="AC416" s="2"/>
      <c r="AD416" s="41"/>
    </row>
    <row r="417" spans="1:30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AA417" s="2"/>
      <c r="AB417" s="3"/>
      <c r="AC417" s="2"/>
      <c r="AD417" s="41"/>
    </row>
    <row r="418" spans="1:30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AA418" s="2"/>
      <c r="AB418" s="3"/>
      <c r="AC418" s="2"/>
      <c r="AD418" s="41"/>
    </row>
    <row r="419" spans="1:30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AA419" s="2"/>
      <c r="AB419" s="3"/>
      <c r="AC419" s="2"/>
      <c r="AD419" s="41"/>
    </row>
    <row r="420" spans="1:30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AA420" s="2"/>
      <c r="AB420" s="3"/>
      <c r="AC420" s="2"/>
      <c r="AD420" s="41"/>
    </row>
    <row r="421" spans="1:30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AA421" s="2"/>
      <c r="AB421" s="3"/>
      <c r="AC421" s="2"/>
      <c r="AD421" s="41"/>
    </row>
    <row r="422" spans="1:30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AA422" s="2"/>
      <c r="AB422" s="3"/>
      <c r="AC422" s="2"/>
      <c r="AD422" s="41"/>
    </row>
    <row r="423" spans="1:30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AA423" s="2"/>
      <c r="AB423" s="3"/>
      <c r="AC423" s="2"/>
      <c r="AD423" s="41"/>
    </row>
    <row r="424" spans="1:30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AA424" s="2"/>
      <c r="AB424" s="3"/>
      <c r="AC424" s="2"/>
      <c r="AD424" s="41"/>
    </row>
    <row r="425" spans="1:30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AA425" s="2"/>
      <c r="AB425" s="3"/>
      <c r="AC425" s="2"/>
      <c r="AD425" s="41"/>
    </row>
    <row r="426" spans="1:30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AA426" s="2"/>
      <c r="AB426" s="3"/>
      <c r="AC426" s="2"/>
      <c r="AD426" s="41"/>
    </row>
    <row r="427" spans="1:30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AA427" s="2"/>
      <c r="AB427" s="3"/>
      <c r="AC427" s="2"/>
      <c r="AD427" s="41"/>
    </row>
    <row r="428" spans="1:30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AA428" s="2"/>
      <c r="AB428" s="3"/>
      <c r="AC428" s="2"/>
      <c r="AD428" s="41"/>
    </row>
    <row r="429" spans="1:30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AA429" s="2"/>
      <c r="AB429" s="3"/>
      <c r="AC429" s="2"/>
      <c r="AD429" s="41"/>
    </row>
    <row r="430" spans="1:30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AA430" s="2"/>
      <c r="AB430" s="3"/>
      <c r="AC430" s="2"/>
      <c r="AD430" s="41"/>
    </row>
    <row r="431" spans="1:30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AA431" s="2"/>
      <c r="AB431" s="3"/>
      <c r="AC431" s="2"/>
      <c r="AD431" s="41"/>
    </row>
    <row r="432" spans="1:30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AA432" s="2"/>
      <c r="AB432" s="3"/>
      <c r="AC432" s="2"/>
      <c r="AD432" s="41"/>
    </row>
    <row r="433" spans="1:30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AA433" s="2"/>
      <c r="AB433" s="3"/>
      <c r="AC433" s="2"/>
      <c r="AD433" s="41"/>
    </row>
    <row r="434" spans="1:30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AA434" s="2"/>
      <c r="AB434" s="3"/>
      <c r="AC434" s="2"/>
      <c r="AD434" s="41"/>
    </row>
    <row r="435" spans="1:30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AA435" s="2"/>
      <c r="AB435" s="3"/>
      <c r="AC435" s="2"/>
      <c r="AD435" s="41"/>
    </row>
    <row r="436" spans="1:30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AA436" s="2"/>
      <c r="AB436" s="3"/>
      <c r="AC436" s="2"/>
      <c r="AD436" s="41"/>
    </row>
    <row r="437" spans="1:30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AA437" s="2"/>
      <c r="AB437" s="3"/>
      <c r="AC437" s="2"/>
      <c r="AD437" s="41"/>
    </row>
    <row r="438" spans="1:30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AA438" s="2"/>
      <c r="AB438" s="3"/>
      <c r="AC438" s="2"/>
      <c r="AD438" s="41"/>
    </row>
    <row r="439" spans="1:30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AA439" s="2"/>
      <c r="AB439" s="3"/>
      <c r="AC439" s="2"/>
      <c r="AD439" s="41"/>
    </row>
    <row r="440" spans="1:30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AA440" s="2"/>
      <c r="AB440" s="3"/>
      <c r="AC440" s="2"/>
      <c r="AD440" s="41"/>
    </row>
    <row r="441" spans="1:30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AA441" s="2"/>
      <c r="AB441" s="3"/>
      <c r="AC441" s="2"/>
      <c r="AD441" s="41"/>
    </row>
    <row r="442" spans="1:30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AA442" s="2"/>
      <c r="AB442" s="3"/>
      <c r="AC442" s="2"/>
      <c r="AD442" s="41"/>
    </row>
    <row r="443" spans="1:30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AA443" s="2"/>
      <c r="AB443" s="3"/>
      <c r="AC443" s="2"/>
      <c r="AD443" s="41"/>
    </row>
    <row r="444" spans="1:30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AA444" s="2"/>
      <c r="AB444" s="3"/>
      <c r="AC444" s="2"/>
      <c r="AD444" s="41"/>
    </row>
    <row r="445" spans="1:30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AA445" s="2"/>
      <c r="AB445" s="3"/>
      <c r="AC445" s="2"/>
      <c r="AD445" s="41"/>
    </row>
    <row r="446" spans="1:30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AA446" s="2"/>
      <c r="AB446" s="3"/>
      <c r="AC446" s="2"/>
      <c r="AD446" s="41"/>
    </row>
    <row r="447" spans="1:30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AA447" s="2"/>
      <c r="AB447" s="3"/>
      <c r="AC447" s="2"/>
      <c r="AD447" s="41"/>
    </row>
    <row r="448" spans="1:30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AA448" s="2"/>
      <c r="AB448" s="3"/>
      <c r="AC448" s="2"/>
      <c r="AD448" s="41"/>
    </row>
    <row r="449" spans="1:30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AA449" s="2"/>
      <c r="AB449" s="3"/>
      <c r="AC449" s="2"/>
      <c r="AD449" s="41"/>
    </row>
    <row r="450" spans="1:30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AA450" s="2"/>
      <c r="AB450" s="3"/>
      <c r="AC450" s="2"/>
      <c r="AD450" s="41"/>
    </row>
    <row r="451" spans="1:30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AA451" s="2"/>
      <c r="AB451" s="3"/>
      <c r="AC451" s="2"/>
      <c r="AD451" s="41"/>
    </row>
    <row r="452" spans="1:30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AA452" s="2"/>
      <c r="AB452" s="3"/>
      <c r="AC452" s="2"/>
      <c r="AD452" s="41"/>
    </row>
    <row r="453" spans="1:30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AA453" s="2"/>
      <c r="AB453" s="3"/>
      <c r="AC453" s="2"/>
      <c r="AD453" s="41"/>
    </row>
    <row r="454" spans="1:30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AA454" s="2"/>
      <c r="AB454" s="3"/>
      <c r="AC454" s="2"/>
      <c r="AD454" s="41"/>
    </row>
    <row r="455" spans="1:30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AA455" s="2"/>
      <c r="AB455" s="3"/>
      <c r="AC455" s="2"/>
      <c r="AD455" s="41"/>
    </row>
    <row r="456" spans="1:30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AA456" s="2"/>
      <c r="AB456" s="3"/>
      <c r="AC456" s="2"/>
      <c r="AD456" s="41"/>
    </row>
    <row r="457" spans="1:30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AA457" s="2"/>
      <c r="AB457" s="3"/>
      <c r="AC457" s="2"/>
      <c r="AD457" s="41"/>
    </row>
    <row r="458" spans="1:30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AA458" s="2"/>
      <c r="AB458" s="3"/>
      <c r="AC458" s="2"/>
      <c r="AD458" s="41"/>
    </row>
    <row r="459" spans="1:30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AA459" s="2"/>
      <c r="AB459" s="3"/>
      <c r="AC459" s="2"/>
      <c r="AD459" s="41"/>
    </row>
    <row r="460" spans="1:30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AA460" s="2"/>
      <c r="AB460" s="3"/>
      <c r="AC460" s="2"/>
      <c r="AD460" s="41"/>
    </row>
    <row r="461" spans="1:30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AA461" s="2"/>
      <c r="AB461" s="3"/>
      <c r="AC461" s="2"/>
      <c r="AD461" s="41"/>
    </row>
    <row r="462" spans="1:30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AA462" s="2"/>
      <c r="AB462" s="3"/>
      <c r="AC462" s="2"/>
      <c r="AD462" s="41"/>
    </row>
    <row r="463" spans="1:30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AA463" s="2"/>
      <c r="AB463" s="3"/>
      <c r="AC463" s="2"/>
      <c r="AD463" s="41"/>
    </row>
    <row r="464" spans="1:30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AA464" s="2"/>
      <c r="AB464" s="3"/>
      <c r="AC464" s="2"/>
      <c r="AD464" s="41"/>
    </row>
    <row r="465" spans="1:30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AA465" s="2"/>
      <c r="AB465" s="3"/>
      <c r="AC465" s="2"/>
      <c r="AD465" s="41"/>
    </row>
    <row r="466" spans="1:30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AA466" s="2"/>
      <c r="AB466" s="3"/>
      <c r="AC466" s="2"/>
      <c r="AD466" s="41"/>
    </row>
    <row r="467" spans="1:30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AA467" s="2"/>
      <c r="AB467" s="3"/>
      <c r="AC467" s="2"/>
      <c r="AD467" s="41"/>
    </row>
    <row r="468" spans="1:30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AA468" s="2"/>
      <c r="AB468" s="3"/>
      <c r="AC468" s="2"/>
      <c r="AD468" s="41"/>
    </row>
    <row r="469" spans="1:30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AA469" s="2"/>
      <c r="AB469" s="3"/>
      <c r="AC469" s="2"/>
      <c r="AD469" s="41"/>
    </row>
    <row r="470" spans="1:30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AA470" s="2"/>
      <c r="AB470" s="3"/>
      <c r="AC470" s="2"/>
      <c r="AD470" s="41"/>
    </row>
    <row r="471" spans="1:30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AA471" s="2"/>
      <c r="AB471" s="3"/>
      <c r="AC471" s="2"/>
      <c r="AD471" s="41"/>
    </row>
    <row r="472" spans="1:30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AA472" s="2"/>
      <c r="AB472" s="3"/>
      <c r="AC472" s="2"/>
      <c r="AD472" s="41"/>
    </row>
    <row r="473" spans="1:30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AA473" s="2"/>
      <c r="AB473" s="3"/>
      <c r="AC473" s="2"/>
      <c r="AD473" s="41"/>
    </row>
    <row r="474" spans="1:30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AA474" s="2"/>
      <c r="AB474" s="3"/>
      <c r="AC474" s="2"/>
      <c r="AD474" s="41"/>
    </row>
    <row r="475" spans="1:30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AA475" s="2"/>
      <c r="AB475" s="3"/>
      <c r="AC475" s="2"/>
      <c r="AD475" s="41"/>
    </row>
    <row r="476" spans="1:30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AA476" s="2"/>
      <c r="AB476" s="3"/>
      <c r="AC476" s="2"/>
      <c r="AD476" s="41"/>
    </row>
    <row r="477" spans="1:30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AA477" s="2"/>
      <c r="AB477" s="3"/>
      <c r="AC477" s="2"/>
      <c r="AD477" s="41"/>
    </row>
    <row r="478" spans="1:30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AA478" s="2"/>
      <c r="AB478" s="3"/>
      <c r="AC478" s="2"/>
      <c r="AD478" s="41"/>
    </row>
    <row r="479" spans="1:30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AA479" s="2"/>
      <c r="AB479" s="3"/>
      <c r="AC479" s="2"/>
      <c r="AD479" s="41"/>
    </row>
    <row r="480" spans="1:30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AA480" s="2"/>
      <c r="AB480" s="3"/>
      <c r="AC480" s="2"/>
      <c r="AD480" s="41"/>
    </row>
    <row r="481" spans="1:30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AA481" s="2"/>
      <c r="AB481" s="3"/>
      <c r="AC481" s="2"/>
      <c r="AD481" s="41"/>
    </row>
    <row r="482" spans="1:30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AA482" s="2"/>
      <c r="AB482" s="3"/>
      <c r="AC482" s="2"/>
      <c r="AD482" s="41"/>
    </row>
    <row r="483" spans="1:30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AA483" s="2"/>
      <c r="AB483" s="3"/>
      <c r="AC483" s="2"/>
      <c r="AD483" s="41"/>
    </row>
    <row r="484" spans="1:30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AA484" s="2"/>
      <c r="AB484" s="3"/>
      <c r="AC484" s="2"/>
      <c r="AD484" s="41"/>
    </row>
    <row r="485" spans="1:30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AA485" s="2"/>
      <c r="AB485" s="3"/>
      <c r="AC485" s="2"/>
      <c r="AD485" s="41"/>
    </row>
    <row r="486" spans="1:30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AA486" s="2"/>
      <c r="AB486" s="3"/>
      <c r="AC486" s="2"/>
      <c r="AD486" s="41"/>
    </row>
    <row r="487" spans="1:30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AA487" s="2"/>
      <c r="AB487" s="3"/>
      <c r="AC487" s="2"/>
      <c r="AD487" s="41"/>
    </row>
    <row r="488" spans="1:30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AA488" s="2"/>
      <c r="AB488" s="3"/>
      <c r="AC488" s="2"/>
      <c r="AD488" s="41"/>
    </row>
    <row r="489" spans="1:30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AA489" s="2"/>
      <c r="AB489" s="3"/>
      <c r="AC489" s="2"/>
      <c r="AD489" s="41"/>
    </row>
    <row r="490" spans="1:30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AA490" s="2"/>
      <c r="AB490" s="3"/>
      <c r="AC490" s="2"/>
      <c r="AD490" s="41"/>
    </row>
    <row r="491" spans="1:30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AA491" s="2"/>
      <c r="AB491" s="3"/>
      <c r="AC491" s="2"/>
      <c r="AD491" s="41"/>
    </row>
    <row r="492" spans="1:30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AA492" s="2"/>
      <c r="AB492" s="3"/>
      <c r="AC492" s="2"/>
      <c r="AD492" s="41"/>
    </row>
    <row r="493" spans="1:30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AA493" s="2"/>
      <c r="AB493" s="3"/>
      <c r="AC493" s="2"/>
      <c r="AD493" s="41"/>
    </row>
    <row r="494" spans="1:30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AA494" s="2"/>
      <c r="AB494" s="3"/>
      <c r="AC494" s="2"/>
      <c r="AD494" s="41"/>
    </row>
    <row r="495" spans="1:30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AA495" s="2"/>
      <c r="AB495" s="3"/>
      <c r="AC495" s="2"/>
      <c r="AD495" s="41"/>
    </row>
    <row r="496" spans="1:30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AA496" s="2"/>
      <c r="AB496" s="3"/>
      <c r="AC496" s="2"/>
      <c r="AD496" s="41"/>
    </row>
    <row r="497" spans="1:30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AA497" s="2"/>
      <c r="AB497" s="3"/>
      <c r="AC497" s="2"/>
      <c r="AD497" s="41"/>
    </row>
    <row r="498" spans="1:30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AA498" s="2"/>
      <c r="AB498" s="3"/>
      <c r="AC498" s="2"/>
      <c r="AD498" s="41"/>
    </row>
    <row r="499" spans="1:30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AA499" s="2"/>
      <c r="AB499" s="3"/>
      <c r="AC499" s="2"/>
      <c r="AD499" s="41"/>
    </row>
    <row r="500" spans="1:30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AA500" s="2"/>
      <c r="AB500" s="3"/>
      <c r="AC500" s="2"/>
      <c r="AD500" s="41"/>
    </row>
    <row r="501" spans="1:30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AA501" s="2"/>
      <c r="AB501" s="3"/>
      <c r="AC501" s="2"/>
      <c r="AD501" s="41"/>
    </row>
    <row r="502" spans="1:30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AA502" s="2"/>
      <c r="AB502" s="3"/>
      <c r="AC502" s="2"/>
      <c r="AD502" s="41"/>
    </row>
    <row r="503" spans="1:30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AA503" s="2"/>
      <c r="AB503" s="3"/>
      <c r="AC503" s="2"/>
      <c r="AD503" s="41"/>
    </row>
    <row r="504" spans="1:30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AA504" s="2"/>
      <c r="AB504" s="3"/>
      <c r="AC504" s="2"/>
      <c r="AD504" s="41"/>
    </row>
    <row r="505" spans="1:30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AA505" s="2"/>
      <c r="AB505" s="3"/>
      <c r="AC505" s="2"/>
      <c r="AD505" s="41"/>
    </row>
    <row r="506" spans="1:30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AA506" s="2"/>
      <c r="AB506" s="3"/>
      <c r="AC506" s="2"/>
      <c r="AD506" s="41"/>
    </row>
    <row r="507" spans="1:30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AA507" s="2"/>
      <c r="AB507" s="3"/>
      <c r="AC507" s="2"/>
      <c r="AD507" s="41"/>
    </row>
    <row r="508" spans="1:30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AA508" s="2"/>
      <c r="AB508" s="3"/>
      <c r="AC508" s="2"/>
      <c r="AD508" s="41"/>
    </row>
    <row r="509" spans="1:30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AA509" s="2"/>
      <c r="AB509" s="3"/>
      <c r="AC509" s="2"/>
      <c r="AD509" s="41"/>
    </row>
    <row r="510" spans="1:30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AA510" s="2"/>
      <c r="AB510" s="3"/>
      <c r="AC510" s="2"/>
      <c r="AD510" s="41"/>
    </row>
    <row r="511" spans="1:30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AA511" s="2"/>
      <c r="AB511" s="3"/>
      <c r="AC511" s="2"/>
      <c r="AD511" s="41"/>
    </row>
    <row r="512" spans="1:30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AA512" s="2"/>
      <c r="AB512" s="3"/>
      <c r="AC512" s="2"/>
      <c r="AD512" s="41"/>
    </row>
    <row r="513" spans="1:30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AA513" s="2"/>
      <c r="AB513" s="3"/>
      <c r="AC513" s="2"/>
      <c r="AD513" s="41"/>
    </row>
    <row r="514" spans="1:30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AA514" s="2"/>
      <c r="AB514" s="3"/>
      <c r="AC514" s="2"/>
      <c r="AD514" s="41"/>
    </row>
    <row r="515" spans="1:30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AA515" s="2"/>
      <c r="AB515" s="3"/>
      <c r="AC515" s="2"/>
      <c r="AD515" s="41"/>
    </row>
    <row r="516" spans="1:30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AA516" s="2"/>
      <c r="AB516" s="3"/>
      <c r="AC516" s="2"/>
      <c r="AD516" s="41"/>
    </row>
    <row r="517" spans="1:30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AA517" s="2"/>
      <c r="AB517" s="3"/>
      <c r="AC517" s="2"/>
      <c r="AD517" s="41"/>
    </row>
    <row r="518" spans="1:30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AA518" s="2"/>
      <c r="AB518" s="3"/>
      <c r="AC518" s="2"/>
      <c r="AD518" s="41"/>
    </row>
    <row r="519" spans="1:30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AA519" s="2"/>
      <c r="AB519" s="3"/>
      <c r="AC519" s="2"/>
      <c r="AD519" s="41"/>
    </row>
    <row r="520" spans="1:30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AA520" s="2"/>
      <c r="AB520" s="3"/>
      <c r="AC520" s="2"/>
      <c r="AD520" s="41"/>
    </row>
    <row r="521" spans="1:30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AA521" s="2"/>
      <c r="AB521" s="3"/>
      <c r="AC521" s="2"/>
      <c r="AD521" s="41"/>
    </row>
    <row r="522" spans="1:30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AA522" s="2"/>
      <c r="AB522" s="3"/>
      <c r="AC522" s="2"/>
      <c r="AD522" s="41"/>
    </row>
    <row r="523" spans="1:30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AA523" s="2"/>
      <c r="AB523" s="3"/>
      <c r="AC523" s="2"/>
      <c r="AD523" s="41"/>
    </row>
    <row r="524" spans="1:30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AA524" s="2"/>
      <c r="AB524" s="3"/>
      <c r="AC524" s="2"/>
      <c r="AD524" s="41"/>
    </row>
    <row r="525" spans="1:30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AA525" s="2"/>
      <c r="AB525" s="3"/>
      <c r="AC525" s="2"/>
      <c r="AD525" s="41"/>
    </row>
    <row r="526" spans="1:30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AA526" s="2"/>
      <c r="AB526" s="3"/>
      <c r="AC526" s="2"/>
      <c r="AD526" s="41"/>
    </row>
    <row r="527" spans="1:30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AA527" s="2"/>
      <c r="AB527" s="3"/>
      <c r="AC527" s="2"/>
      <c r="AD527" s="41"/>
    </row>
    <row r="528" spans="1:30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AA528" s="2"/>
      <c r="AB528" s="3"/>
      <c r="AC528" s="2"/>
      <c r="AD528" s="41"/>
    </row>
    <row r="529" spans="1:30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AA529" s="2"/>
      <c r="AB529" s="3"/>
      <c r="AC529" s="2"/>
      <c r="AD529" s="41"/>
    </row>
    <row r="530" spans="1:30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AA530" s="2"/>
      <c r="AB530" s="3"/>
      <c r="AC530" s="2"/>
      <c r="AD530" s="41"/>
    </row>
    <row r="531" spans="1:30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AA531" s="2"/>
      <c r="AB531" s="3"/>
      <c r="AC531" s="2"/>
      <c r="AD531" s="41"/>
    </row>
    <row r="532" spans="1:30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AA532" s="2"/>
      <c r="AB532" s="3"/>
      <c r="AC532" s="2"/>
      <c r="AD532" s="41"/>
    </row>
    <row r="533" spans="1:30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AA533" s="2"/>
      <c r="AB533" s="3"/>
      <c r="AC533" s="2"/>
      <c r="AD533" s="41"/>
    </row>
    <row r="534" spans="1:30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AA534" s="2"/>
      <c r="AB534" s="3"/>
      <c r="AC534" s="2"/>
      <c r="AD534" s="41"/>
    </row>
    <row r="535" spans="1:30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AA535" s="2"/>
      <c r="AB535" s="3"/>
      <c r="AC535" s="2"/>
      <c r="AD535" s="41"/>
    </row>
    <row r="536" spans="1:30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AA536" s="2"/>
      <c r="AB536" s="3"/>
      <c r="AC536" s="2"/>
      <c r="AD536" s="41"/>
    </row>
    <row r="537" spans="1:30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AA537" s="2"/>
      <c r="AB537" s="3"/>
      <c r="AC537" s="2"/>
      <c r="AD537" s="41"/>
    </row>
    <row r="538" spans="1:30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AA538" s="2"/>
      <c r="AB538" s="3"/>
      <c r="AC538" s="2"/>
      <c r="AD538" s="41"/>
    </row>
    <row r="539" spans="1:30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AA539" s="2"/>
      <c r="AB539" s="3"/>
      <c r="AC539" s="2"/>
      <c r="AD539" s="41"/>
    </row>
    <row r="540" spans="1:30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AA540" s="2"/>
      <c r="AB540" s="3"/>
      <c r="AC540" s="2"/>
      <c r="AD540" s="41"/>
    </row>
    <row r="541" spans="1:30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AA541" s="2"/>
      <c r="AB541" s="3"/>
      <c r="AC541" s="2"/>
      <c r="AD541" s="41"/>
    </row>
    <row r="542" spans="1:30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AA542" s="2"/>
      <c r="AB542" s="3"/>
      <c r="AC542" s="2"/>
      <c r="AD542" s="41"/>
    </row>
    <row r="543" spans="1:30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AA543" s="2"/>
      <c r="AB543" s="3"/>
      <c r="AC543" s="2"/>
      <c r="AD543" s="41"/>
    </row>
    <row r="544" spans="1:30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AA544" s="2"/>
      <c r="AB544" s="3"/>
      <c r="AC544" s="2"/>
      <c r="AD544" s="41"/>
    </row>
    <row r="545" spans="1:30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AA545" s="2"/>
      <c r="AB545" s="3"/>
      <c r="AC545" s="2"/>
      <c r="AD545" s="41"/>
    </row>
    <row r="546" spans="1:30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AA546" s="2"/>
      <c r="AB546" s="3"/>
      <c r="AC546" s="2"/>
      <c r="AD546" s="41"/>
    </row>
    <row r="547" spans="1:30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AA547" s="2"/>
      <c r="AB547" s="3"/>
      <c r="AC547" s="2"/>
      <c r="AD547" s="41"/>
    </row>
    <row r="548" spans="1:30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AA548" s="2"/>
      <c r="AB548" s="3"/>
      <c r="AC548" s="2"/>
      <c r="AD548" s="41"/>
    </row>
    <row r="549" spans="1:30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AA549" s="2"/>
      <c r="AB549" s="3"/>
      <c r="AC549" s="2"/>
      <c r="AD549" s="41"/>
    </row>
    <row r="550" spans="1:30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AA550" s="2"/>
      <c r="AB550" s="3"/>
      <c r="AC550" s="2"/>
      <c r="AD550" s="41"/>
    </row>
    <row r="551" spans="1:30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AA551" s="2"/>
      <c r="AB551" s="3"/>
      <c r="AC551" s="2"/>
      <c r="AD551" s="41"/>
    </row>
    <row r="552" spans="1:30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AA552" s="2"/>
      <c r="AB552" s="3"/>
      <c r="AC552" s="2"/>
      <c r="AD552" s="41"/>
    </row>
    <row r="553" spans="1:30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AA553" s="2"/>
      <c r="AB553" s="3"/>
      <c r="AC553" s="2"/>
      <c r="AD553" s="41"/>
    </row>
    <row r="554" spans="1:30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AA554" s="2"/>
      <c r="AB554" s="3"/>
      <c r="AC554" s="2"/>
      <c r="AD554" s="41"/>
    </row>
    <row r="555" spans="1:30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AA555" s="2"/>
      <c r="AB555" s="3"/>
      <c r="AC555" s="2"/>
      <c r="AD555" s="41"/>
    </row>
    <row r="556" spans="1:30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AA556" s="2"/>
      <c r="AB556" s="3"/>
      <c r="AC556" s="2"/>
      <c r="AD556" s="41"/>
    </row>
    <row r="557" spans="1:30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AA557" s="2"/>
      <c r="AB557" s="3"/>
      <c r="AC557" s="2"/>
      <c r="AD557" s="41"/>
    </row>
    <row r="558" spans="1:30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AA558" s="2"/>
      <c r="AB558" s="3"/>
      <c r="AC558" s="2"/>
      <c r="AD558" s="41"/>
    </row>
    <row r="559" spans="1:30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AA559" s="2"/>
      <c r="AB559" s="3"/>
      <c r="AC559" s="2"/>
      <c r="AD559" s="41"/>
    </row>
    <row r="560" spans="1:30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AA560" s="2"/>
      <c r="AB560" s="3"/>
      <c r="AC560" s="2"/>
      <c r="AD560" s="41"/>
    </row>
    <row r="561" spans="1:30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AA561" s="2"/>
      <c r="AB561" s="3"/>
      <c r="AC561" s="2"/>
      <c r="AD561" s="41"/>
    </row>
    <row r="562" spans="1:30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AA562" s="2"/>
      <c r="AB562" s="3"/>
      <c r="AC562" s="2"/>
      <c r="AD562" s="41"/>
    </row>
    <row r="563" spans="1:30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AA563" s="2"/>
      <c r="AB563" s="3"/>
      <c r="AC563" s="2"/>
      <c r="AD563" s="41"/>
    </row>
    <row r="564" spans="1:30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AA564" s="2"/>
      <c r="AB564" s="3"/>
      <c r="AC564" s="2"/>
      <c r="AD564" s="41"/>
    </row>
    <row r="565" spans="1:30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AA565" s="2"/>
      <c r="AB565" s="3"/>
      <c r="AC565" s="2"/>
      <c r="AD565" s="41"/>
    </row>
    <row r="566" spans="1:30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AA566" s="2"/>
      <c r="AB566" s="3"/>
      <c r="AC566" s="2"/>
      <c r="AD566" s="41"/>
    </row>
    <row r="567" spans="1:30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AA567" s="2"/>
      <c r="AB567" s="3"/>
      <c r="AC567" s="2"/>
      <c r="AD567" s="41"/>
    </row>
    <row r="568" spans="1:30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AA568" s="2"/>
      <c r="AB568" s="3"/>
      <c r="AC568" s="2"/>
      <c r="AD568" s="41"/>
    </row>
    <row r="569" spans="1:30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AA569" s="2"/>
      <c r="AB569" s="3"/>
      <c r="AC569" s="2"/>
      <c r="AD569" s="41"/>
    </row>
    <row r="570" spans="1:30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AA570" s="2"/>
      <c r="AB570" s="3"/>
      <c r="AC570" s="2"/>
      <c r="AD570" s="41"/>
    </row>
    <row r="571" spans="1:30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AA571" s="2"/>
      <c r="AB571" s="3"/>
      <c r="AC571" s="2"/>
      <c r="AD571" s="41"/>
    </row>
    <row r="572" spans="1:30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AA572" s="2"/>
      <c r="AB572" s="3"/>
      <c r="AC572" s="2"/>
      <c r="AD572" s="41"/>
    </row>
    <row r="573" spans="1:30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AA573" s="2"/>
      <c r="AB573" s="3"/>
      <c r="AC573" s="2"/>
      <c r="AD573" s="41"/>
    </row>
    <row r="574" spans="1:30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AA574" s="2"/>
      <c r="AB574" s="3"/>
      <c r="AC574" s="2"/>
      <c r="AD574" s="41"/>
    </row>
    <row r="575" spans="1:30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AA575" s="2"/>
      <c r="AB575" s="3"/>
      <c r="AC575" s="2"/>
      <c r="AD575" s="41"/>
    </row>
    <row r="576" spans="1:30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AA576" s="2"/>
      <c r="AB576" s="3"/>
      <c r="AC576" s="2"/>
      <c r="AD576" s="41"/>
    </row>
    <row r="577" spans="1:30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AA577" s="2"/>
      <c r="AB577" s="3"/>
      <c r="AC577" s="2"/>
      <c r="AD577" s="41"/>
    </row>
    <row r="578" spans="1:30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AA578" s="2"/>
      <c r="AB578" s="3"/>
      <c r="AC578" s="2"/>
      <c r="AD578" s="41"/>
    </row>
    <row r="579" spans="1:30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AA579" s="2"/>
      <c r="AB579" s="3"/>
      <c r="AC579" s="2"/>
      <c r="AD579" s="41"/>
    </row>
    <row r="580" spans="1:30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AA580" s="2"/>
      <c r="AB580" s="3"/>
      <c r="AC580" s="2"/>
      <c r="AD580" s="41"/>
    </row>
    <row r="581" spans="1:30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AA581" s="2"/>
      <c r="AB581" s="3"/>
      <c r="AC581" s="2"/>
      <c r="AD581" s="41"/>
    </row>
    <row r="582" spans="1:30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AA582" s="2"/>
      <c r="AB582" s="3"/>
      <c r="AC582" s="2"/>
      <c r="AD582" s="41"/>
    </row>
    <row r="583" spans="1:30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AA583" s="2"/>
      <c r="AB583" s="3"/>
      <c r="AC583" s="2"/>
      <c r="AD583" s="41"/>
    </row>
    <row r="584" spans="1:30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AA584" s="2"/>
      <c r="AB584" s="3"/>
      <c r="AC584" s="2"/>
      <c r="AD584" s="41"/>
    </row>
    <row r="585" spans="1:30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AA585" s="2"/>
      <c r="AB585" s="3"/>
      <c r="AC585" s="2"/>
      <c r="AD585" s="41"/>
    </row>
    <row r="586" spans="1:30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AA586" s="2"/>
      <c r="AB586" s="3"/>
      <c r="AC586" s="2"/>
      <c r="AD586" s="41"/>
    </row>
    <row r="587" spans="1:30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AA587" s="2"/>
      <c r="AB587" s="3"/>
      <c r="AC587" s="2"/>
      <c r="AD587" s="41"/>
    </row>
    <row r="588" spans="1:30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AA588" s="2"/>
      <c r="AB588" s="3"/>
      <c r="AC588" s="2"/>
      <c r="AD588" s="41"/>
    </row>
    <row r="589" spans="1:30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AA589" s="2"/>
      <c r="AB589" s="3"/>
      <c r="AC589" s="2"/>
      <c r="AD589" s="41"/>
    </row>
    <row r="590" spans="1:30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AA590" s="2"/>
      <c r="AB590" s="3"/>
      <c r="AC590" s="2"/>
      <c r="AD590" s="41"/>
    </row>
    <row r="591" spans="1:30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AA591" s="2"/>
      <c r="AB591" s="3"/>
      <c r="AC591" s="2"/>
      <c r="AD591" s="41"/>
    </row>
    <row r="592" spans="1:30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AA592" s="2"/>
      <c r="AB592" s="3"/>
      <c r="AC592" s="2"/>
      <c r="AD592" s="41"/>
    </row>
    <row r="593" spans="1:30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AA593" s="2"/>
      <c r="AB593" s="3"/>
      <c r="AC593" s="2"/>
      <c r="AD593" s="41"/>
    </row>
    <row r="594" spans="1:30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AA594" s="2"/>
      <c r="AB594" s="3"/>
      <c r="AC594" s="2"/>
      <c r="AD594" s="41"/>
    </row>
    <row r="595" spans="1:30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AA595" s="2"/>
      <c r="AB595" s="3"/>
      <c r="AC595" s="2"/>
      <c r="AD595" s="41"/>
    </row>
    <row r="596" spans="1:30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AA596" s="2"/>
      <c r="AB596" s="3"/>
      <c r="AC596" s="2"/>
      <c r="AD596" s="41"/>
    </row>
    <row r="597" spans="1:30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AA597" s="2"/>
      <c r="AB597" s="3"/>
      <c r="AC597" s="2"/>
      <c r="AD597" s="41"/>
    </row>
    <row r="598" spans="1:30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AA598" s="2"/>
      <c r="AB598" s="3"/>
      <c r="AC598" s="2"/>
      <c r="AD598" s="41"/>
    </row>
    <row r="599" spans="1:30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AA599" s="2"/>
      <c r="AB599" s="3"/>
      <c r="AC599" s="2"/>
      <c r="AD599" s="41"/>
    </row>
    <row r="600" spans="1:30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AA600" s="2"/>
      <c r="AB600" s="3"/>
      <c r="AC600" s="2"/>
      <c r="AD600" s="41"/>
    </row>
    <row r="601" spans="1:30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AA601" s="2"/>
      <c r="AB601" s="3"/>
      <c r="AC601" s="2"/>
      <c r="AD601" s="41"/>
    </row>
    <row r="602" spans="1:30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AA602" s="2"/>
      <c r="AB602" s="3"/>
      <c r="AC602" s="2"/>
      <c r="AD602" s="41"/>
    </row>
    <row r="603" spans="1:30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AA603" s="2"/>
      <c r="AB603" s="3"/>
      <c r="AC603" s="2"/>
      <c r="AD603" s="41"/>
    </row>
    <row r="604" spans="1:30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AA604" s="2"/>
      <c r="AB604" s="3"/>
      <c r="AC604" s="2"/>
      <c r="AD604" s="41"/>
    </row>
    <row r="605" spans="1:30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AA605" s="2"/>
      <c r="AB605" s="3"/>
      <c r="AC605" s="2"/>
      <c r="AD605" s="41"/>
    </row>
    <row r="606" spans="1:30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AA606" s="2"/>
      <c r="AB606" s="3"/>
      <c r="AC606" s="2"/>
      <c r="AD606" s="41"/>
    </row>
    <row r="607" spans="1:30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AA607" s="2"/>
      <c r="AB607" s="3"/>
      <c r="AC607" s="2"/>
      <c r="AD607" s="41"/>
    </row>
    <row r="608" spans="1:30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AA608" s="2"/>
      <c r="AB608" s="3"/>
      <c r="AC608" s="2"/>
      <c r="AD608" s="41"/>
    </row>
    <row r="609" spans="1:30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AA609" s="2"/>
      <c r="AB609" s="3"/>
      <c r="AC609" s="2"/>
      <c r="AD609" s="41"/>
    </row>
    <row r="610" spans="1:30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AA610" s="2"/>
      <c r="AB610" s="3"/>
      <c r="AC610" s="2"/>
      <c r="AD610" s="41"/>
    </row>
    <row r="611" spans="1:30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AA611" s="2"/>
      <c r="AB611" s="3"/>
      <c r="AC611" s="2"/>
      <c r="AD611" s="41"/>
    </row>
    <row r="612" spans="1:30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AA612" s="2"/>
      <c r="AB612" s="3"/>
      <c r="AC612" s="2"/>
      <c r="AD612" s="41"/>
    </row>
    <row r="613" spans="1:30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AA613" s="2"/>
      <c r="AB613" s="3"/>
      <c r="AC613" s="2"/>
      <c r="AD613" s="41"/>
    </row>
    <row r="614" spans="1:30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AA614" s="2"/>
      <c r="AB614" s="3"/>
      <c r="AC614" s="2"/>
      <c r="AD614" s="41"/>
    </row>
    <row r="615" spans="1:30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AA615" s="2"/>
      <c r="AB615" s="3"/>
      <c r="AC615" s="2"/>
      <c r="AD615" s="41"/>
    </row>
    <row r="616" spans="1:30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AA616" s="2"/>
      <c r="AB616" s="3"/>
      <c r="AC616" s="2"/>
      <c r="AD616" s="41"/>
    </row>
    <row r="617" spans="1:30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AA617" s="2"/>
      <c r="AB617" s="3"/>
      <c r="AC617" s="2"/>
      <c r="AD617" s="41"/>
    </row>
    <row r="618" spans="1:30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AA618" s="2"/>
      <c r="AB618" s="3"/>
      <c r="AC618" s="2"/>
      <c r="AD618" s="41"/>
    </row>
    <row r="619" spans="1:30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AA619" s="2"/>
      <c r="AB619" s="3"/>
      <c r="AC619" s="2"/>
      <c r="AD619" s="41"/>
    </row>
    <row r="620" spans="1:30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AA620" s="2"/>
      <c r="AB620" s="3"/>
      <c r="AC620" s="2"/>
      <c r="AD620" s="41"/>
    </row>
    <row r="621" spans="1:30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AA621" s="2"/>
      <c r="AB621" s="3"/>
      <c r="AC621" s="2"/>
      <c r="AD621" s="41"/>
    </row>
    <row r="622" spans="1:30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AA622" s="2"/>
      <c r="AB622" s="3"/>
      <c r="AC622" s="2"/>
      <c r="AD622" s="41"/>
    </row>
    <row r="623" spans="1:30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AA623" s="2"/>
      <c r="AB623" s="3"/>
      <c r="AC623" s="2"/>
      <c r="AD623" s="41"/>
    </row>
    <row r="624" spans="1:30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AA624" s="2"/>
      <c r="AB624" s="3"/>
      <c r="AC624" s="2"/>
      <c r="AD624" s="41"/>
    </row>
    <row r="625" spans="1:30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AA625" s="2"/>
      <c r="AB625" s="3"/>
      <c r="AC625" s="2"/>
      <c r="AD625" s="41"/>
    </row>
    <row r="626" spans="1:30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AA626" s="2"/>
      <c r="AB626" s="3"/>
      <c r="AC626" s="2"/>
      <c r="AD626" s="41"/>
    </row>
    <row r="627" spans="1:30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AA627" s="2"/>
      <c r="AB627" s="3"/>
      <c r="AC627" s="2"/>
      <c r="AD627" s="41"/>
    </row>
    <row r="628" spans="1:30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AA628" s="2"/>
      <c r="AB628" s="3"/>
      <c r="AC628" s="2"/>
      <c r="AD628" s="41"/>
    </row>
    <row r="629" spans="1:30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AA629" s="2"/>
      <c r="AB629" s="3"/>
      <c r="AC629" s="2"/>
      <c r="AD629" s="41"/>
    </row>
    <row r="630" spans="1:30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AA630" s="2"/>
      <c r="AB630" s="3"/>
      <c r="AC630" s="2"/>
      <c r="AD630" s="41"/>
    </row>
    <row r="631" spans="1:30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AA631" s="2"/>
      <c r="AB631" s="3"/>
      <c r="AC631" s="2"/>
      <c r="AD631" s="41"/>
    </row>
    <row r="632" spans="1:30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AA632" s="2"/>
      <c r="AB632" s="3"/>
      <c r="AC632" s="2"/>
      <c r="AD632" s="41"/>
    </row>
    <row r="633" spans="1:30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AA633" s="2"/>
      <c r="AB633" s="3"/>
      <c r="AC633" s="2"/>
      <c r="AD633" s="41"/>
    </row>
    <row r="634" spans="1:30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AA634" s="2"/>
      <c r="AB634" s="3"/>
      <c r="AC634" s="2"/>
      <c r="AD634" s="41"/>
    </row>
    <row r="635" spans="1:30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AA635" s="2"/>
      <c r="AB635" s="3"/>
      <c r="AC635" s="2"/>
      <c r="AD635" s="41"/>
    </row>
    <row r="636" spans="1:30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AA636" s="2"/>
      <c r="AB636" s="3"/>
      <c r="AC636" s="2"/>
      <c r="AD636" s="41"/>
    </row>
    <row r="637" spans="1:30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AA637" s="2"/>
      <c r="AB637" s="3"/>
      <c r="AC637" s="2"/>
      <c r="AD637" s="41"/>
    </row>
    <row r="638" spans="1:30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AA638" s="2"/>
      <c r="AB638" s="3"/>
      <c r="AC638" s="2"/>
      <c r="AD638" s="41"/>
    </row>
    <row r="639" spans="1:30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AA639" s="2"/>
      <c r="AB639" s="3"/>
      <c r="AC639" s="2"/>
      <c r="AD639" s="41"/>
    </row>
    <row r="640" spans="1:30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AA640" s="2"/>
      <c r="AB640" s="3"/>
      <c r="AC640" s="2"/>
      <c r="AD640" s="41"/>
    </row>
    <row r="641" spans="1:30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AA641" s="2"/>
      <c r="AB641" s="3"/>
      <c r="AC641" s="2"/>
      <c r="AD641" s="41"/>
    </row>
    <row r="642" spans="1:30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AA642" s="2"/>
      <c r="AB642" s="3"/>
      <c r="AC642" s="2"/>
      <c r="AD642" s="41"/>
    </row>
    <row r="643" spans="1:30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AA643" s="2"/>
      <c r="AB643" s="3"/>
      <c r="AC643" s="2"/>
      <c r="AD643" s="41"/>
    </row>
    <row r="644" spans="1:30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AA644" s="2"/>
      <c r="AB644" s="3"/>
      <c r="AC644" s="2"/>
      <c r="AD644" s="41"/>
    </row>
    <row r="645" spans="1:30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AA645" s="2"/>
      <c r="AB645" s="3"/>
      <c r="AC645" s="2"/>
      <c r="AD645" s="41"/>
    </row>
    <row r="646" spans="1:30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AA646" s="2"/>
      <c r="AB646" s="3"/>
      <c r="AC646" s="2"/>
      <c r="AD646" s="41"/>
    </row>
    <row r="647" spans="1:30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AA647" s="2"/>
      <c r="AB647" s="3"/>
      <c r="AC647" s="2"/>
      <c r="AD647" s="41"/>
    </row>
    <row r="648" spans="1:30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AA648" s="2"/>
      <c r="AB648" s="3"/>
      <c r="AC648" s="2"/>
      <c r="AD648" s="41"/>
    </row>
    <row r="649" spans="1:30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AA649" s="2"/>
      <c r="AB649" s="3"/>
      <c r="AC649" s="2"/>
      <c r="AD649" s="41"/>
    </row>
    <row r="650" spans="1:30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AA650" s="2"/>
      <c r="AB650" s="3"/>
      <c r="AC650" s="2"/>
      <c r="AD650" s="41"/>
    </row>
    <row r="651" spans="1:30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AA651" s="2"/>
      <c r="AB651" s="3"/>
      <c r="AC651" s="2"/>
      <c r="AD651" s="41"/>
    </row>
    <row r="652" spans="1:30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AA652" s="2"/>
      <c r="AB652" s="3"/>
      <c r="AC652" s="2"/>
      <c r="AD652" s="41"/>
    </row>
    <row r="653" spans="1:30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AA653" s="2"/>
      <c r="AB653" s="3"/>
      <c r="AC653" s="2"/>
      <c r="AD653" s="41"/>
    </row>
    <row r="654" spans="1:30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AA654" s="2"/>
      <c r="AB654" s="3"/>
      <c r="AC654" s="2"/>
      <c r="AD654" s="41"/>
    </row>
    <row r="655" spans="1:30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AA655" s="2"/>
      <c r="AB655" s="3"/>
      <c r="AC655" s="2"/>
      <c r="AD655" s="41"/>
    </row>
    <row r="656" spans="1:30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AA656" s="2"/>
      <c r="AB656" s="3"/>
      <c r="AC656" s="2"/>
      <c r="AD656" s="41"/>
    </row>
    <row r="657" spans="1:30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AA657" s="2"/>
      <c r="AB657" s="3"/>
      <c r="AC657" s="2"/>
      <c r="AD657" s="41"/>
    </row>
    <row r="658" spans="1:30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AA658" s="2"/>
      <c r="AB658" s="3"/>
      <c r="AC658" s="2"/>
      <c r="AD658" s="41"/>
    </row>
    <row r="659" spans="1:30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AA659" s="2"/>
      <c r="AB659" s="3"/>
      <c r="AC659" s="2"/>
      <c r="AD659" s="41"/>
    </row>
    <row r="660" spans="1:30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AA660" s="2"/>
      <c r="AB660" s="3"/>
      <c r="AC660" s="2"/>
      <c r="AD660" s="41"/>
    </row>
    <row r="661" spans="1:30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AA661" s="2"/>
      <c r="AB661" s="3"/>
      <c r="AC661" s="2"/>
      <c r="AD661" s="41"/>
    </row>
    <row r="662" spans="1:30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AA662" s="2"/>
      <c r="AB662" s="3"/>
      <c r="AC662" s="2"/>
      <c r="AD662" s="41"/>
    </row>
    <row r="663" spans="1:30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AA663" s="2"/>
      <c r="AB663" s="3"/>
      <c r="AC663" s="2"/>
      <c r="AD663" s="41"/>
    </row>
    <row r="664" spans="1:30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AA664" s="2"/>
      <c r="AB664" s="3"/>
      <c r="AC664" s="2"/>
      <c r="AD664" s="41"/>
    </row>
    <row r="665" spans="1:30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AA665" s="2"/>
      <c r="AB665" s="3"/>
      <c r="AC665" s="2"/>
      <c r="AD665" s="41"/>
    </row>
    <row r="666" spans="1:30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AA666" s="2"/>
      <c r="AB666" s="3"/>
      <c r="AC666" s="2"/>
      <c r="AD666" s="41"/>
    </row>
    <row r="667" spans="1:30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AA667" s="2"/>
      <c r="AB667" s="3"/>
      <c r="AC667" s="2"/>
      <c r="AD667" s="41"/>
    </row>
    <row r="668" spans="1:30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AA668" s="2"/>
      <c r="AB668" s="3"/>
      <c r="AC668" s="2"/>
      <c r="AD668" s="41"/>
    </row>
    <row r="669" spans="1:30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AA669" s="2"/>
      <c r="AB669" s="3"/>
      <c r="AC669" s="2"/>
      <c r="AD669" s="41"/>
    </row>
    <row r="670" spans="1:30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AA670" s="2"/>
      <c r="AB670" s="3"/>
      <c r="AC670" s="2"/>
      <c r="AD670" s="41"/>
    </row>
    <row r="671" spans="1:30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AA671" s="2"/>
      <c r="AB671" s="3"/>
      <c r="AC671" s="2"/>
      <c r="AD671" s="41"/>
    </row>
    <row r="672" spans="1:30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AA672" s="2"/>
      <c r="AB672" s="3"/>
      <c r="AC672" s="2"/>
      <c r="AD672" s="41"/>
    </row>
    <row r="673" spans="1:30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AA673" s="2"/>
      <c r="AB673" s="3"/>
      <c r="AC673" s="2"/>
      <c r="AD673" s="41"/>
    </row>
    <row r="674" spans="1:30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AA674" s="2"/>
      <c r="AB674" s="3"/>
      <c r="AC674" s="2"/>
      <c r="AD674" s="41"/>
    </row>
    <row r="675" spans="1:30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AA675" s="2"/>
      <c r="AB675" s="3"/>
      <c r="AC675" s="2"/>
      <c r="AD675" s="41"/>
    </row>
    <row r="676" spans="1:30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AA676" s="2"/>
      <c r="AB676" s="3"/>
      <c r="AC676" s="2"/>
      <c r="AD676" s="41"/>
    </row>
    <row r="677" spans="1:30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AA677" s="2"/>
      <c r="AB677" s="3"/>
      <c r="AC677" s="2"/>
      <c r="AD677" s="41"/>
    </row>
    <row r="678" spans="1:30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AA678" s="2"/>
      <c r="AB678" s="3"/>
      <c r="AC678" s="2"/>
      <c r="AD678" s="41"/>
    </row>
    <row r="679" spans="1:30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AA679" s="2"/>
      <c r="AB679" s="3"/>
      <c r="AC679" s="2"/>
      <c r="AD679" s="41"/>
    </row>
    <row r="680" spans="1:30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AA680" s="2"/>
      <c r="AB680" s="3"/>
      <c r="AC680" s="2"/>
      <c r="AD680" s="41"/>
    </row>
    <row r="681" spans="1:30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AA681" s="2"/>
      <c r="AB681" s="3"/>
      <c r="AC681" s="2"/>
      <c r="AD681" s="41"/>
    </row>
    <row r="682" spans="1:30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AA682" s="2"/>
      <c r="AB682" s="3"/>
      <c r="AC682" s="2"/>
      <c r="AD682" s="41"/>
    </row>
    <row r="683" spans="1:30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AA683" s="2"/>
      <c r="AB683" s="3"/>
      <c r="AC683" s="2"/>
      <c r="AD683" s="41"/>
    </row>
    <row r="684" spans="1:30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AA684" s="2"/>
      <c r="AB684" s="3"/>
      <c r="AC684" s="2"/>
      <c r="AD684" s="41"/>
    </row>
    <row r="685" spans="1:30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AA685" s="2"/>
      <c r="AB685" s="3"/>
      <c r="AC685" s="2"/>
      <c r="AD685" s="41"/>
    </row>
    <row r="686" spans="1:30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AA686" s="2"/>
      <c r="AB686" s="3"/>
      <c r="AC686" s="2"/>
      <c r="AD686" s="41"/>
    </row>
    <row r="687" spans="1:30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AA687" s="2"/>
      <c r="AB687" s="3"/>
      <c r="AC687" s="2"/>
      <c r="AD687" s="41"/>
    </row>
    <row r="688" spans="1:30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AA688" s="2"/>
      <c r="AB688" s="3"/>
      <c r="AC688" s="2"/>
      <c r="AD688" s="41"/>
    </row>
    <row r="689" spans="1:30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AA689" s="2"/>
      <c r="AB689" s="3"/>
      <c r="AC689" s="2"/>
      <c r="AD689" s="41"/>
    </row>
    <row r="690" spans="1:30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AA690" s="2"/>
      <c r="AB690" s="3"/>
      <c r="AC690" s="2"/>
      <c r="AD690" s="41"/>
    </row>
    <row r="691" spans="1:30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AA691" s="2"/>
      <c r="AB691" s="3"/>
      <c r="AC691" s="2"/>
      <c r="AD691" s="41"/>
    </row>
    <row r="692" spans="1:30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AA692" s="2"/>
      <c r="AB692" s="3"/>
      <c r="AC692" s="2"/>
      <c r="AD692" s="41"/>
    </row>
    <row r="693" spans="1:30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AA693" s="2"/>
      <c r="AB693" s="3"/>
      <c r="AC693" s="2"/>
      <c r="AD693" s="41"/>
    </row>
    <row r="694" spans="1:30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AA694" s="2"/>
      <c r="AB694" s="3"/>
      <c r="AC694" s="2"/>
      <c r="AD694" s="41"/>
    </row>
    <row r="695" spans="1:30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AA695" s="2"/>
      <c r="AB695" s="3"/>
      <c r="AC695" s="2"/>
      <c r="AD695" s="41"/>
    </row>
    <row r="696" spans="1:30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AA696" s="2"/>
      <c r="AB696" s="3"/>
      <c r="AC696" s="2"/>
      <c r="AD696" s="41"/>
    </row>
    <row r="697" spans="1:30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AA697" s="2"/>
      <c r="AB697" s="3"/>
      <c r="AC697" s="2"/>
      <c r="AD697" s="41"/>
    </row>
    <row r="698" spans="1:30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AA698" s="2"/>
      <c r="AB698" s="3"/>
      <c r="AC698" s="2"/>
      <c r="AD698" s="41"/>
    </row>
    <row r="699" spans="1:30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AA699" s="2"/>
      <c r="AB699" s="3"/>
      <c r="AC699" s="2"/>
      <c r="AD699" s="41"/>
    </row>
    <row r="700" spans="1:30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AA700" s="2"/>
      <c r="AB700" s="3"/>
      <c r="AC700" s="2"/>
      <c r="AD700" s="41"/>
    </row>
    <row r="701" spans="1:30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AA701" s="2"/>
      <c r="AB701" s="3"/>
      <c r="AC701" s="2"/>
      <c r="AD701" s="41"/>
    </row>
    <row r="702" spans="1:30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AA702" s="2"/>
      <c r="AB702" s="3"/>
      <c r="AC702" s="2"/>
      <c r="AD702" s="41"/>
    </row>
    <row r="703" spans="1:30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AA703" s="2"/>
      <c r="AB703" s="3"/>
      <c r="AC703" s="2"/>
      <c r="AD703" s="41"/>
    </row>
    <row r="704" spans="1:30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AA704" s="2"/>
      <c r="AB704" s="3"/>
      <c r="AC704" s="2"/>
      <c r="AD704" s="41"/>
    </row>
    <row r="705" spans="1:30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AA705" s="2"/>
      <c r="AB705" s="3"/>
      <c r="AC705" s="2"/>
      <c r="AD705" s="41"/>
    </row>
    <row r="706" spans="1:30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AA706" s="2"/>
      <c r="AB706" s="3"/>
      <c r="AC706" s="2"/>
      <c r="AD706" s="41"/>
    </row>
    <row r="707" spans="1:30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AA707" s="2"/>
      <c r="AB707" s="3"/>
      <c r="AC707" s="2"/>
      <c r="AD707" s="41"/>
    </row>
    <row r="708" spans="1:30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AA708" s="2"/>
      <c r="AB708" s="3"/>
      <c r="AC708" s="2"/>
      <c r="AD708" s="41"/>
    </row>
    <row r="709" spans="1:30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AA709" s="2"/>
      <c r="AB709" s="3"/>
      <c r="AC709" s="2"/>
      <c r="AD709" s="41"/>
    </row>
    <row r="710" spans="1:30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AA710" s="2"/>
      <c r="AB710" s="3"/>
      <c r="AC710" s="2"/>
      <c r="AD710" s="41"/>
    </row>
    <row r="711" spans="1:30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AA711" s="2"/>
      <c r="AB711" s="3"/>
      <c r="AC711" s="2"/>
      <c r="AD711" s="41"/>
    </row>
    <row r="712" spans="1:30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AA712" s="2"/>
      <c r="AB712" s="3"/>
      <c r="AC712" s="2"/>
      <c r="AD712" s="41"/>
    </row>
    <row r="713" spans="1:30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AA713" s="2"/>
      <c r="AB713" s="3"/>
      <c r="AC713" s="2"/>
      <c r="AD713" s="41"/>
    </row>
    <row r="714" spans="1:30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AA714" s="2"/>
      <c r="AB714" s="3"/>
      <c r="AC714" s="2"/>
      <c r="AD714" s="41"/>
    </row>
    <row r="715" spans="1:30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AA715" s="2"/>
      <c r="AB715" s="3"/>
      <c r="AC715" s="2"/>
      <c r="AD715" s="41"/>
    </row>
    <row r="716" spans="1:30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AA716" s="2"/>
      <c r="AB716" s="3"/>
      <c r="AC716" s="2"/>
      <c r="AD716" s="41"/>
    </row>
    <row r="717" spans="1:30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AA717" s="2"/>
      <c r="AB717" s="3"/>
      <c r="AC717" s="2"/>
      <c r="AD717" s="41"/>
    </row>
    <row r="718" spans="1:30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AA718" s="2"/>
      <c r="AB718" s="3"/>
      <c r="AC718" s="2"/>
      <c r="AD718" s="41"/>
    </row>
    <row r="719" spans="1:30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AA719" s="2"/>
      <c r="AB719" s="3"/>
      <c r="AC719" s="2"/>
      <c r="AD719" s="41"/>
    </row>
    <row r="720" spans="1:30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AA720" s="2"/>
      <c r="AB720" s="3"/>
      <c r="AC720" s="2"/>
      <c r="AD720" s="41"/>
    </row>
    <row r="721" spans="1:30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AA721" s="2"/>
      <c r="AB721" s="3"/>
      <c r="AC721" s="2"/>
      <c r="AD721" s="41"/>
    </row>
    <row r="722" spans="1:30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AA722" s="2"/>
      <c r="AB722" s="3"/>
      <c r="AC722" s="2"/>
      <c r="AD722" s="41"/>
    </row>
    <row r="723" spans="1:30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AA723" s="2"/>
      <c r="AB723" s="3"/>
      <c r="AC723" s="2"/>
      <c r="AD723" s="41"/>
    </row>
    <row r="724" spans="1:30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AA724" s="2"/>
      <c r="AB724" s="3"/>
      <c r="AC724" s="2"/>
      <c r="AD724" s="41"/>
    </row>
    <row r="725" spans="1:30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AA725" s="2"/>
      <c r="AB725" s="3"/>
      <c r="AC725" s="2"/>
      <c r="AD725" s="41"/>
    </row>
    <row r="726" spans="1:30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AA726" s="2"/>
      <c r="AB726" s="3"/>
      <c r="AC726" s="2"/>
      <c r="AD726" s="41"/>
    </row>
    <row r="727" spans="1:30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AA727" s="2"/>
      <c r="AB727" s="3"/>
      <c r="AC727" s="2"/>
      <c r="AD727" s="41"/>
    </row>
    <row r="728" spans="1:30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AA728" s="2"/>
      <c r="AB728" s="3"/>
      <c r="AC728" s="2"/>
      <c r="AD728" s="41"/>
    </row>
    <row r="729" spans="1:30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AA729" s="2"/>
      <c r="AB729" s="3"/>
      <c r="AC729" s="2"/>
      <c r="AD729" s="41"/>
    </row>
    <row r="730" spans="1:30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AA730" s="2"/>
      <c r="AB730" s="3"/>
      <c r="AC730" s="2"/>
      <c r="AD730" s="41"/>
    </row>
    <row r="731" spans="1:30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AA731" s="2"/>
      <c r="AB731" s="3"/>
      <c r="AC731" s="2"/>
      <c r="AD731" s="41"/>
    </row>
    <row r="732" spans="1:30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AA732" s="2"/>
      <c r="AB732" s="3"/>
      <c r="AC732" s="2"/>
      <c r="AD732" s="41"/>
    </row>
    <row r="733" spans="1:30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AA733" s="2"/>
      <c r="AB733" s="3"/>
      <c r="AC733" s="2"/>
      <c r="AD733" s="41"/>
    </row>
    <row r="734" spans="1:30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AA734" s="2"/>
      <c r="AB734" s="3"/>
      <c r="AC734" s="2"/>
      <c r="AD734" s="41"/>
    </row>
    <row r="735" spans="1:30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AA735" s="2"/>
      <c r="AB735" s="3"/>
      <c r="AC735" s="2"/>
      <c r="AD735" s="41"/>
    </row>
    <row r="736" spans="1:30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AA736" s="2"/>
      <c r="AB736" s="3"/>
      <c r="AC736" s="2"/>
      <c r="AD736" s="41"/>
    </row>
    <row r="737" spans="1:30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AA737" s="2"/>
      <c r="AB737" s="3"/>
      <c r="AC737" s="2"/>
      <c r="AD737" s="41"/>
    </row>
    <row r="738" spans="1:30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AA738" s="2"/>
      <c r="AB738" s="3"/>
      <c r="AC738" s="2"/>
      <c r="AD738" s="41"/>
    </row>
    <row r="739" spans="1:30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AA739" s="2"/>
      <c r="AB739" s="3"/>
      <c r="AC739" s="2"/>
      <c r="AD739" s="41"/>
    </row>
    <row r="740" spans="1:30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AA740" s="2"/>
      <c r="AB740" s="3"/>
      <c r="AC740" s="2"/>
      <c r="AD740" s="41"/>
    </row>
    <row r="741" spans="1:30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AA741" s="2"/>
      <c r="AB741" s="3"/>
      <c r="AC741" s="2"/>
      <c r="AD741" s="41"/>
    </row>
    <row r="742" spans="1:30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AA742" s="2"/>
      <c r="AB742" s="3"/>
      <c r="AC742" s="2"/>
      <c r="AD742" s="41"/>
    </row>
    <row r="743" spans="1:30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AA743" s="2"/>
      <c r="AB743" s="3"/>
      <c r="AC743" s="2"/>
      <c r="AD743" s="41"/>
    </row>
    <row r="744" spans="1:30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AA744" s="2"/>
      <c r="AB744" s="3"/>
      <c r="AC744" s="2"/>
      <c r="AD744" s="41"/>
    </row>
    <row r="745" spans="1:30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AA745" s="2"/>
      <c r="AB745" s="3"/>
      <c r="AC745" s="2"/>
      <c r="AD745" s="41"/>
    </row>
    <row r="746" spans="1:30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AA746" s="2"/>
      <c r="AB746" s="3"/>
      <c r="AC746" s="2"/>
      <c r="AD746" s="41"/>
    </row>
    <row r="747" spans="1:30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AA747" s="2"/>
      <c r="AB747" s="3"/>
      <c r="AC747" s="2"/>
      <c r="AD747" s="41"/>
    </row>
    <row r="748" spans="1:30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AA748" s="2"/>
      <c r="AB748" s="3"/>
      <c r="AC748" s="2"/>
      <c r="AD748" s="41"/>
    </row>
    <row r="749" spans="1:30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AA749" s="2"/>
      <c r="AB749" s="3"/>
      <c r="AC749" s="2"/>
      <c r="AD749" s="41"/>
    </row>
    <row r="750" spans="1:30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AA750" s="2"/>
      <c r="AB750" s="3"/>
      <c r="AC750" s="2"/>
      <c r="AD750" s="41"/>
    </row>
    <row r="751" spans="1:30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AA751" s="2"/>
      <c r="AB751" s="3"/>
      <c r="AC751" s="2"/>
      <c r="AD751" s="41"/>
    </row>
    <row r="752" spans="1:30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AA752" s="2"/>
      <c r="AB752" s="3"/>
      <c r="AC752" s="2"/>
      <c r="AD752" s="41"/>
    </row>
    <row r="753" spans="1:30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AA753" s="2"/>
      <c r="AB753" s="3"/>
      <c r="AC753" s="2"/>
      <c r="AD753" s="41"/>
    </row>
    <row r="754" spans="1:30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AA754" s="2"/>
      <c r="AB754" s="3"/>
      <c r="AC754" s="2"/>
      <c r="AD754" s="41"/>
    </row>
    <row r="755" spans="1:30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AA755" s="2"/>
      <c r="AB755" s="3"/>
      <c r="AC755" s="2"/>
      <c r="AD755" s="41"/>
    </row>
    <row r="756" spans="1:30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AA756" s="2"/>
      <c r="AB756" s="3"/>
      <c r="AC756" s="2"/>
      <c r="AD756" s="41"/>
    </row>
    <row r="757" spans="1:30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AA757" s="2"/>
      <c r="AB757" s="3"/>
      <c r="AC757" s="2"/>
      <c r="AD757" s="41"/>
    </row>
    <row r="758" spans="1:30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AA758" s="2"/>
      <c r="AB758" s="3"/>
      <c r="AC758" s="2"/>
      <c r="AD758" s="41"/>
    </row>
    <row r="759" spans="1:30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AA759" s="2"/>
      <c r="AB759" s="3"/>
      <c r="AC759" s="2"/>
      <c r="AD759" s="41"/>
    </row>
    <row r="760" spans="1:30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AA760" s="2"/>
      <c r="AB760" s="3"/>
      <c r="AC760" s="2"/>
      <c r="AD760" s="41"/>
    </row>
    <row r="761" spans="1:30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AA761" s="2"/>
      <c r="AB761" s="3"/>
      <c r="AC761" s="2"/>
      <c r="AD761" s="41"/>
    </row>
    <row r="762" spans="1:30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AA762" s="2"/>
      <c r="AB762" s="3"/>
      <c r="AC762" s="2"/>
      <c r="AD762" s="41"/>
    </row>
    <row r="763" spans="1:30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AA763" s="2"/>
      <c r="AB763" s="3"/>
      <c r="AC763" s="2"/>
      <c r="AD763" s="41"/>
    </row>
    <row r="764" spans="1:30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AA764" s="2"/>
      <c r="AB764" s="3"/>
      <c r="AC764" s="2"/>
      <c r="AD764" s="41"/>
    </row>
    <row r="765" spans="1:30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AA765" s="2"/>
      <c r="AB765" s="3"/>
      <c r="AC765" s="2"/>
      <c r="AD765" s="41"/>
    </row>
    <row r="766" spans="1:30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AA766" s="2"/>
      <c r="AB766" s="3"/>
      <c r="AC766" s="2"/>
      <c r="AD766" s="41"/>
    </row>
    <row r="767" spans="1:30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AA767" s="2"/>
      <c r="AB767" s="3"/>
      <c r="AC767" s="2"/>
      <c r="AD767" s="41"/>
    </row>
    <row r="768" spans="1:30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AA768" s="2"/>
      <c r="AB768" s="3"/>
      <c r="AC768" s="2"/>
      <c r="AD768" s="41"/>
    </row>
    <row r="769" spans="1:30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AA769" s="2"/>
      <c r="AB769" s="3"/>
      <c r="AC769" s="2"/>
      <c r="AD769" s="41"/>
    </row>
    <row r="770" spans="1:30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AA770" s="2"/>
      <c r="AB770" s="3"/>
      <c r="AC770" s="2"/>
      <c r="AD770" s="41"/>
    </row>
    <row r="771" spans="1:30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AA771" s="2"/>
      <c r="AB771" s="3"/>
      <c r="AC771" s="2"/>
      <c r="AD771" s="41"/>
    </row>
    <row r="772" spans="1:30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AA772" s="2"/>
      <c r="AB772" s="3"/>
      <c r="AC772" s="2"/>
      <c r="AD772" s="41"/>
    </row>
    <row r="773" spans="1:30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AA773" s="2"/>
      <c r="AB773" s="3"/>
      <c r="AC773" s="2"/>
      <c r="AD773" s="41"/>
    </row>
    <row r="774" spans="1:30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AA774" s="2"/>
      <c r="AB774" s="3"/>
      <c r="AC774" s="2"/>
      <c r="AD774" s="41"/>
    </row>
    <row r="775" spans="1:30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AA775" s="2"/>
      <c r="AB775" s="3"/>
      <c r="AC775" s="2"/>
      <c r="AD775" s="41"/>
    </row>
    <row r="776" spans="1:30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AA776" s="2"/>
      <c r="AB776" s="3"/>
      <c r="AC776" s="2"/>
      <c r="AD776" s="41"/>
    </row>
    <row r="777" spans="1:30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AA777" s="2"/>
      <c r="AB777" s="3"/>
      <c r="AC777" s="2"/>
      <c r="AD777" s="41"/>
    </row>
    <row r="778" spans="1:30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AA778" s="2"/>
      <c r="AB778" s="3"/>
      <c r="AC778" s="2"/>
      <c r="AD778" s="41"/>
    </row>
    <row r="779" spans="1:30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AA779" s="2"/>
      <c r="AB779" s="3"/>
      <c r="AC779" s="2"/>
      <c r="AD779" s="41"/>
    </row>
    <row r="780" spans="1:30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AA780" s="2"/>
      <c r="AB780" s="3"/>
      <c r="AC780" s="2"/>
      <c r="AD780" s="41"/>
    </row>
    <row r="781" spans="1:30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AA781" s="2"/>
      <c r="AB781" s="3"/>
      <c r="AC781" s="2"/>
      <c r="AD781" s="41"/>
    </row>
    <row r="782" spans="1:30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AA782" s="2"/>
      <c r="AB782" s="3"/>
      <c r="AC782" s="2"/>
      <c r="AD782" s="41"/>
    </row>
    <row r="783" spans="1:30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AA783" s="2"/>
      <c r="AB783" s="3"/>
      <c r="AC783" s="2"/>
      <c r="AD783" s="41"/>
    </row>
    <row r="784" spans="1:30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AA784" s="2"/>
      <c r="AB784" s="3"/>
      <c r="AC784" s="2"/>
      <c r="AD784" s="41"/>
    </row>
    <row r="785" spans="1:30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AA785" s="2"/>
      <c r="AB785" s="3"/>
      <c r="AC785" s="2"/>
      <c r="AD785" s="41"/>
    </row>
    <row r="786" spans="1:30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AA786" s="2"/>
      <c r="AB786" s="3"/>
      <c r="AC786" s="2"/>
      <c r="AD786" s="41"/>
    </row>
    <row r="787" spans="1:30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AA787" s="2"/>
      <c r="AB787" s="3"/>
      <c r="AC787" s="2"/>
      <c r="AD787" s="41"/>
    </row>
    <row r="788" spans="1:30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AA788" s="2"/>
      <c r="AB788" s="3"/>
      <c r="AC788" s="2"/>
      <c r="AD788" s="41"/>
    </row>
    <row r="789" spans="1:30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AA789" s="2"/>
      <c r="AB789" s="3"/>
      <c r="AC789" s="2"/>
      <c r="AD789" s="41"/>
    </row>
    <row r="790" spans="1:30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AA790" s="2"/>
      <c r="AB790" s="3"/>
      <c r="AC790" s="2"/>
      <c r="AD790" s="41"/>
    </row>
    <row r="791" spans="1:30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AA791" s="2"/>
      <c r="AB791" s="3"/>
      <c r="AC791" s="2"/>
      <c r="AD791" s="41"/>
    </row>
    <row r="792" spans="1:30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AA792" s="2"/>
      <c r="AB792" s="3"/>
      <c r="AC792" s="2"/>
      <c r="AD792" s="41"/>
    </row>
    <row r="793" spans="1:30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AA793" s="2"/>
      <c r="AB793" s="3"/>
      <c r="AC793" s="2"/>
      <c r="AD793" s="41"/>
    </row>
    <row r="794" spans="1:30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AA794" s="2"/>
      <c r="AB794" s="3"/>
      <c r="AC794" s="2"/>
      <c r="AD794" s="41"/>
    </row>
    <row r="795" spans="1:30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AA795" s="2"/>
      <c r="AB795" s="3"/>
      <c r="AC795" s="2"/>
      <c r="AD795" s="41"/>
    </row>
    <row r="796" spans="1:30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AA796" s="2"/>
      <c r="AB796" s="3"/>
      <c r="AC796" s="2"/>
      <c r="AD796" s="41"/>
    </row>
    <row r="797" spans="1:30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AA797" s="2"/>
      <c r="AB797" s="3"/>
      <c r="AC797" s="2"/>
      <c r="AD797" s="41"/>
    </row>
    <row r="798" spans="1:30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AA798" s="2"/>
      <c r="AB798" s="3"/>
      <c r="AC798" s="2"/>
      <c r="AD798" s="41"/>
    </row>
    <row r="799" spans="1:30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AA799" s="2"/>
      <c r="AB799" s="3"/>
      <c r="AC799" s="2"/>
      <c r="AD799" s="41"/>
    </row>
    <row r="800" spans="1:30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AA800" s="2"/>
      <c r="AB800" s="3"/>
      <c r="AC800" s="2"/>
      <c r="AD800" s="41"/>
    </row>
    <row r="801" spans="1:30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AA801" s="2"/>
      <c r="AB801" s="3"/>
      <c r="AC801" s="2"/>
      <c r="AD801" s="41"/>
    </row>
    <row r="802" spans="1:30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AA802" s="2"/>
      <c r="AB802" s="3"/>
      <c r="AC802" s="2"/>
      <c r="AD802" s="41"/>
    </row>
    <row r="803" spans="1:30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AA803" s="2"/>
      <c r="AB803" s="3"/>
      <c r="AC803" s="2"/>
      <c r="AD803" s="41"/>
    </row>
    <row r="804" spans="1:30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AA804" s="2"/>
      <c r="AB804" s="3"/>
      <c r="AC804" s="2"/>
      <c r="AD804" s="41"/>
    </row>
    <row r="805" spans="1:30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AA805" s="2"/>
      <c r="AB805" s="3"/>
      <c r="AC805" s="2"/>
      <c r="AD805" s="41"/>
    </row>
    <row r="806" spans="1:30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AA806" s="2"/>
      <c r="AB806" s="3"/>
      <c r="AC806" s="2"/>
      <c r="AD806" s="41"/>
    </row>
    <row r="807" spans="1:30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AA807" s="2"/>
      <c r="AB807" s="3"/>
      <c r="AC807" s="2"/>
      <c r="AD807" s="41"/>
    </row>
    <row r="808" spans="1:30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AA808" s="2"/>
      <c r="AB808" s="3"/>
      <c r="AC808" s="2"/>
      <c r="AD808" s="41"/>
    </row>
    <row r="809" spans="1:30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AA809" s="2"/>
      <c r="AB809" s="3"/>
      <c r="AC809" s="2"/>
      <c r="AD809" s="41"/>
    </row>
    <row r="810" spans="1:30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AA810" s="2"/>
      <c r="AB810" s="3"/>
      <c r="AC810" s="2"/>
      <c r="AD810" s="41"/>
    </row>
    <row r="811" spans="1:30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AA811" s="2"/>
      <c r="AB811" s="3"/>
      <c r="AC811" s="2"/>
      <c r="AD811" s="41"/>
    </row>
    <row r="812" spans="1:30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AA812" s="2"/>
      <c r="AB812" s="3"/>
      <c r="AC812" s="2"/>
      <c r="AD812" s="41"/>
    </row>
    <row r="813" spans="1:30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AA813" s="2"/>
      <c r="AB813" s="3"/>
      <c r="AC813" s="2"/>
      <c r="AD813" s="41"/>
    </row>
    <row r="814" spans="1:30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AA814" s="2"/>
      <c r="AB814" s="3"/>
      <c r="AC814" s="2"/>
      <c r="AD814" s="41"/>
    </row>
    <row r="815" spans="1:30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AA815" s="2"/>
      <c r="AB815" s="3"/>
      <c r="AC815" s="2"/>
      <c r="AD815" s="41"/>
    </row>
    <row r="816" spans="1:30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AA816" s="2"/>
      <c r="AB816" s="3"/>
      <c r="AC816" s="2"/>
      <c r="AD816" s="41"/>
    </row>
    <row r="817" spans="1:30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AA817" s="2"/>
      <c r="AB817" s="3"/>
      <c r="AC817" s="2"/>
      <c r="AD817" s="41"/>
    </row>
    <row r="818" spans="1:30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AA818" s="2"/>
      <c r="AB818" s="3"/>
      <c r="AC818" s="2"/>
      <c r="AD818" s="41"/>
    </row>
    <row r="819" spans="1:30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AA819" s="2"/>
      <c r="AB819" s="3"/>
      <c r="AC819" s="2"/>
      <c r="AD819" s="41"/>
    </row>
    <row r="820" spans="1:30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AA820" s="2"/>
      <c r="AB820" s="3"/>
      <c r="AC820" s="2"/>
      <c r="AD820" s="41"/>
    </row>
    <row r="821" spans="1:30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AA821" s="2"/>
      <c r="AB821" s="3"/>
      <c r="AC821" s="2"/>
      <c r="AD821" s="41"/>
    </row>
    <row r="822" spans="1:30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AA822" s="2"/>
      <c r="AB822" s="3"/>
      <c r="AC822" s="2"/>
      <c r="AD822" s="41"/>
    </row>
    <row r="823" spans="1:30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AA823" s="2"/>
      <c r="AB823" s="3"/>
      <c r="AC823" s="2"/>
      <c r="AD823" s="41"/>
    </row>
    <row r="824" spans="1:30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AA824" s="2"/>
      <c r="AB824" s="3"/>
      <c r="AC824" s="2"/>
      <c r="AD824" s="41"/>
    </row>
    <row r="825" spans="1:30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AA825" s="2"/>
      <c r="AB825" s="3"/>
      <c r="AC825" s="2"/>
      <c r="AD825" s="41"/>
    </row>
    <row r="826" spans="1:30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AA826" s="2"/>
      <c r="AB826" s="3"/>
      <c r="AC826" s="2"/>
      <c r="AD826" s="41"/>
    </row>
    <row r="827" spans="1:30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AA827" s="2"/>
      <c r="AB827" s="3"/>
      <c r="AC827" s="2"/>
      <c r="AD827" s="41"/>
    </row>
    <row r="828" spans="1:30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AA828" s="2"/>
      <c r="AB828" s="3"/>
      <c r="AC828" s="2"/>
      <c r="AD828" s="41"/>
    </row>
    <row r="829" spans="1:30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AA829" s="2"/>
      <c r="AB829" s="3"/>
      <c r="AC829" s="2"/>
      <c r="AD829" s="41"/>
    </row>
    <row r="830" spans="1:30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AA830" s="2"/>
      <c r="AB830" s="3"/>
      <c r="AC830" s="2"/>
      <c r="AD830" s="41"/>
    </row>
    <row r="831" spans="1:30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AA831" s="2"/>
      <c r="AB831" s="3"/>
      <c r="AC831" s="2"/>
      <c r="AD831" s="41"/>
    </row>
    <row r="832" spans="1:30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AA832" s="2"/>
      <c r="AB832" s="3"/>
      <c r="AC832" s="2"/>
      <c r="AD832" s="41"/>
    </row>
    <row r="833" spans="1:30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AA833" s="2"/>
      <c r="AB833" s="3"/>
      <c r="AC833" s="2"/>
      <c r="AD833" s="41"/>
    </row>
    <row r="834" spans="1:30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AA834" s="2"/>
      <c r="AB834" s="3"/>
      <c r="AC834" s="2"/>
      <c r="AD834" s="41"/>
    </row>
    <row r="835" spans="1:30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AA835" s="2"/>
      <c r="AB835" s="3"/>
      <c r="AC835" s="2"/>
      <c r="AD835" s="41"/>
    </row>
    <row r="836" spans="1:30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AA836" s="2"/>
      <c r="AB836" s="3"/>
      <c r="AC836" s="2"/>
      <c r="AD836" s="41"/>
    </row>
    <row r="837" spans="1:30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AA837" s="2"/>
      <c r="AB837" s="3"/>
      <c r="AC837" s="2"/>
      <c r="AD837" s="41"/>
    </row>
    <row r="838" spans="1:30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AA838" s="2"/>
      <c r="AB838" s="3"/>
      <c r="AC838" s="2"/>
      <c r="AD838" s="41"/>
    </row>
    <row r="839" spans="1:30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AA839" s="2"/>
      <c r="AB839" s="3"/>
      <c r="AC839" s="2"/>
      <c r="AD839" s="41"/>
    </row>
    <row r="840" spans="1:30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AA840" s="2"/>
      <c r="AB840" s="3"/>
      <c r="AC840" s="2"/>
      <c r="AD840" s="41"/>
    </row>
    <row r="841" spans="1:30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AA841" s="2"/>
      <c r="AB841" s="3"/>
      <c r="AC841" s="2"/>
      <c r="AD841" s="41"/>
    </row>
    <row r="842" spans="1:30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AA842" s="2"/>
      <c r="AB842" s="3"/>
      <c r="AC842" s="2"/>
      <c r="AD842" s="41"/>
    </row>
    <row r="843" spans="1:30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AA843" s="2"/>
      <c r="AB843" s="3"/>
      <c r="AC843" s="2"/>
      <c r="AD843" s="41"/>
    </row>
    <row r="844" spans="1:30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AA844" s="2"/>
      <c r="AB844" s="3"/>
      <c r="AC844" s="2"/>
      <c r="AD844" s="41"/>
    </row>
    <row r="845" spans="1:30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AA845" s="2"/>
      <c r="AB845" s="3"/>
      <c r="AC845" s="2"/>
      <c r="AD845" s="41"/>
    </row>
    <row r="846" spans="1:30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AA846" s="2"/>
      <c r="AB846" s="3"/>
      <c r="AC846" s="2"/>
      <c r="AD846" s="41"/>
    </row>
    <row r="847" spans="1:30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AA847" s="2"/>
      <c r="AB847" s="3"/>
      <c r="AC847" s="2"/>
      <c r="AD847" s="41"/>
    </row>
    <row r="848" spans="1:30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AA848" s="2"/>
      <c r="AB848" s="3"/>
      <c r="AC848" s="2"/>
      <c r="AD848" s="41"/>
    </row>
    <row r="849" spans="1:30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AA849" s="2"/>
      <c r="AB849" s="3"/>
      <c r="AC849" s="2"/>
      <c r="AD849" s="41"/>
    </row>
    <row r="850" spans="1:30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AA850" s="2"/>
      <c r="AB850" s="3"/>
      <c r="AC850" s="2"/>
      <c r="AD850" s="41"/>
    </row>
    <row r="851" spans="1:30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AA851" s="2"/>
      <c r="AB851" s="3"/>
      <c r="AC851" s="2"/>
      <c r="AD851" s="41"/>
    </row>
    <row r="852" spans="1:30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AA852" s="2"/>
      <c r="AB852" s="3"/>
      <c r="AC852" s="2"/>
      <c r="AD852" s="41"/>
    </row>
    <row r="853" spans="1:30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AA853" s="2"/>
      <c r="AB853" s="3"/>
      <c r="AC853" s="2"/>
      <c r="AD853" s="41"/>
    </row>
    <row r="854" spans="1:30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AA854" s="2"/>
      <c r="AB854" s="3"/>
      <c r="AC854" s="2"/>
      <c r="AD854" s="41"/>
    </row>
    <row r="855" spans="1:30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AA855" s="2"/>
      <c r="AB855" s="3"/>
      <c r="AC855" s="2"/>
      <c r="AD855" s="41"/>
    </row>
    <row r="856" spans="1:30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AA856" s="2"/>
      <c r="AB856" s="3"/>
      <c r="AC856" s="2"/>
      <c r="AD856" s="41"/>
    </row>
    <row r="857" spans="1:30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AA857" s="2"/>
      <c r="AB857" s="3"/>
      <c r="AC857" s="2"/>
      <c r="AD857" s="41"/>
    </row>
    <row r="858" spans="1:30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AA858" s="2"/>
      <c r="AB858" s="3"/>
      <c r="AC858" s="2"/>
      <c r="AD858" s="41"/>
    </row>
    <row r="859" spans="1:30" s="6" customForma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AA859" s="2"/>
      <c r="AB859" s="3"/>
      <c r="AC859" s="2"/>
      <c r="AD859" s="41"/>
    </row>
    <row r="860" spans="1:30" s="6" customForma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AA860" s="2"/>
      <c r="AB860" s="3"/>
      <c r="AC860" s="2"/>
      <c r="AD860" s="41"/>
    </row>
    <row r="861" spans="1:30" s="6" customForma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AA861" s="2"/>
      <c r="AB861" s="3"/>
      <c r="AC861" s="2"/>
      <c r="AD861" s="41"/>
    </row>
    <row r="862" spans="1:30" s="6" customForma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AA862" s="2"/>
      <c r="AB862" s="3"/>
      <c r="AC862" s="2"/>
      <c r="AD862" s="41"/>
    </row>
    <row r="863" spans="1:30" s="6" customForma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AA863" s="2"/>
      <c r="AB863" s="3"/>
      <c r="AC863" s="2"/>
      <c r="AD863" s="41"/>
    </row>
    <row r="864" spans="1:30" s="6" customForma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AA864" s="2"/>
      <c r="AB864" s="3"/>
      <c r="AC864" s="2"/>
      <c r="AD864" s="41"/>
    </row>
    <row r="865" spans="1:30" s="6" customForma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AA865" s="2"/>
      <c r="AB865" s="3"/>
      <c r="AC865" s="2"/>
      <c r="AD865" s="41"/>
    </row>
    <row r="866" spans="1:30" s="6" customForma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AA866" s="2"/>
      <c r="AB866" s="3"/>
      <c r="AC866" s="2"/>
      <c r="AD866" s="41"/>
    </row>
    <row r="867" spans="1:30" s="6" customForma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AA867" s="2"/>
      <c r="AB867" s="3"/>
      <c r="AC867" s="2"/>
      <c r="AD867" s="41"/>
    </row>
    <row r="868" spans="1:30" s="6" customForma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AA868" s="2"/>
      <c r="AB868" s="3"/>
      <c r="AC868" s="2"/>
      <c r="AD868" s="41"/>
    </row>
    <row r="869" spans="1:30" s="6" customForma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AA869" s="2"/>
      <c r="AB869" s="3"/>
      <c r="AC869" s="2"/>
      <c r="AD869" s="41"/>
    </row>
    <row r="870" spans="1:30" s="6" customForma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AA870" s="2"/>
      <c r="AB870" s="3"/>
      <c r="AC870" s="2"/>
      <c r="AD870" s="41"/>
    </row>
    <row r="871" spans="1:30" s="6" customForma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AA871" s="2"/>
      <c r="AB871" s="3"/>
      <c r="AC871" s="2"/>
      <c r="AD871" s="41"/>
    </row>
    <row r="872" spans="1:30" s="6" customForma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AA872" s="2"/>
      <c r="AB872" s="3"/>
      <c r="AC872" s="2"/>
      <c r="AD872" s="41"/>
    </row>
    <row r="873" spans="1:30" s="6" customForma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AA873" s="2"/>
      <c r="AB873" s="3"/>
      <c r="AC873" s="2"/>
      <c r="AD873" s="41"/>
    </row>
    <row r="874" spans="1:30" s="6" customForma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AA874" s="2"/>
      <c r="AB874" s="3"/>
      <c r="AC874" s="2"/>
      <c r="AD874" s="41"/>
    </row>
    <row r="875" spans="1:30" s="6" customForma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AA875" s="2"/>
      <c r="AB875" s="3"/>
      <c r="AC875" s="2"/>
      <c r="AD875" s="41"/>
    </row>
    <row r="876" spans="1:30" s="6" customForma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AA876" s="2"/>
      <c r="AB876" s="3"/>
      <c r="AC876" s="2"/>
      <c r="AD876" s="41"/>
    </row>
    <row r="877" spans="1:30" s="6" customForma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AA877" s="2"/>
      <c r="AB877" s="3"/>
      <c r="AC877" s="2"/>
      <c r="AD877" s="41"/>
    </row>
    <row r="878" spans="1:30" s="6" customForma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AA878" s="2"/>
      <c r="AB878" s="3"/>
      <c r="AC878" s="2"/>
      <c r="AD878" s="41"/>
    </row>
    <row r="879" spans="1:30" s="6" customForma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AA879" s="2"/>
      <c r="AB879" s="3"/>
      <c r="AC879" s="2"/>
      <c r="AD879" s="41"/>
    </row>
    <row r="880" spans="1:30" s="6" customForma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AA880" s="2"/>
      <c r="AB880" s="3"/>
      <c r="AC880" s="2"/>
      <c r="AD880" s="41"/>
    </row>
    <row r="881" spans="1:30" s="6" customForma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AA881" s="2"/>
      <c r="AB881" s="3"/>
      <c r="AC881" s="2"/>
      <c r="AD881" s="41"/>
    </row>
    <row r="882" spans="1:30" s="6" customForma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AA882" s="2"/>
      <c r="AB882" s="3"/>
      <c r="AC882" s="2"/>
      <c r="AD882" s="41"/>
    </row>
    <row r="883" spans="1:30" s="6" customForma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AA883" s="2"/>
      <c r="AB883" s="3"/>
      <c r="AC883" s="2"/>
      <c r="AD883" s="41"/>
    </row>
    <row r="884" spans="1:30" s="6" customForma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AA884" s="2"/>
      <c r="AB884" s="3"/>
      <c r="AC884" s="2"/>
      <c r="AD884" s="41"/>
    </row>
    <row r="885" spans="1:30" s="6" customForma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AA885" s="2"/>
      <c r="AB885" s="3"/>
      <c r="AC885" s="2"/>
      <c r="AD885" s="41"/>
    </row>
    <row r="886" spans="1:30" s="6" customForma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AA886" s="2"/>
      <c r="AB886" s="3"/>
      <c r="AC886" s="2"/>
      <c r="AD886" s="41"/>
    </row>
    <row r="887" spans="1:30" s="6" customForma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AA887" s="2"/>
      <c r="AB887" s="3"/>
      <c r="AC887" s="2"/>
      <c r="AD887" s="41"/>
    </row>
    <row r="888" spans="1:30" s="6" customForma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AA888" s="2"/>
      <c r="AB888" s="3"/>
      <c r="AC888" s="2"/>
      <c r="AD888" s="41"/>
    </row>
    <row r="889" spans="1:30" s="6" customForma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AA889" s="2"/>
      <c r="AB889" s="3"/>
      <c r="AC889" s="2"/>
      <c r="AD889" s="41"/>
    </row>
    <row r="890" spans="1:30" s="6" customForma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AA890" s="2"/>
      <c r="AB890" s="3"/>
      <c r="AC890" s="2"/>
      <c r="AD890" s="41"/>
    </row>
    <row r="891" spans="1:30" s="6" customForma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AA891" s="2"/>
      <c r="AB891" s="3"/>
      <c r="AC891" s="2"/>
      <c r="AD891" s="41"/>
    </row>
    <row r="892" spans="1:30" s="6" customForma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AA892" s="2"/>
      <c r="AB892" s="3"/>
      <c r="AC892" s="2"/>
      <c r="AD892" s="41"/>
    </row>
    <row r="893" spans="1:30" s="6" customForma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AA893" s="2"/>
      <c r="AB893" s="3"/>
      <c r="AC893" s="2"/>
      <c r="AD893" s="41"/>
    </row>
    <row r="894" spans="1:30" s="6" customForma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AA894" s="2"/>
      <c r="AB894" s="3"/>
      <c r="AC894" s="2"/>
      <c r="AD894" s="41"/>
    </row>
    <row r="895" spans="1:30" s="6" customForma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AA895" s="2"/>
      <c r="AB895" s="3"/>
      <c r="AC895" s="2"/>
      <c r="AD895" s="41"/>
    </row>
    <row r="896" spans="1:30" s="6" customForma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AA896" s="2"/>
      <c r="AB896" s="3"/>
      <c r="AC896" s="2"/>
      <c r="AD896" s="41"/>
    </row>
    <row r="897" spans="1:30" s="6" customForma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AA897" s="2"/>
      <c r="AB897" s="3"/>
      <c r="AC897" s="2"/>
      <c r="AD897" s="41"/>
    </row>
    <row r="898" spans="1:30" s="6" customForma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AA898" s="2"/>
      <c r="AB898" s="3"/>
      <c r="AC898" s="2"/>
      <c r="AD898" s="41"/>
    </row>
    <row r="899" spans="1:30" s="6" customForma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AA899" s="2"/>
      <c r="AB899" s="3"/>
      <c r="AC899" s="2"/>
      <c r="AD899" s="41"/>
    </row>
    <row r="900" spans="1:30" s="6" customForma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AA900" s="2"/>
      <c r="AB900" s="3"/>
      <c r="AC900" s="2"/>
      <c r="AD900" s="41"/>
    </row>
    <row r="901" spans="1:30" s="6" customForma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AA901" s="2"/>
      <c r="AB901" s="3"/>
      <c r="AC901" s="2"/>
      <c r="AD901" s="41"/>
    </row>
    <row r="902" spans="1:30" s="6" customFormat="1" x14ac:dyDescent="0.3">
      <c r="A902" s="9"/>
      <c r="B902" s="3"/>
      <c r="C902" s="3"/>
      <c r="D902" s="3"/>
      <c r="E902" s="3"/>
      <c r="F902" s="3"/>
      <c r="G902" s="3"/>
      <c r="H902" s="3"/>
      <c r="I902" s="3"/>
      <c r="J902" s="10"/>
      <c r="O902" s="4"/>
      <c r="P902" s="4"/>
      <c r="Q902" s="5"/>
      <c r="R902" s="3"/>
      <c r="S902" s="2"/>
      <c r="T902" s="2"/>
      <c r="U902" s="4"/>
      <c r="V902" s="4"/>
      <c r="W902" s="4"/>
      <c r="X902" s="4"/>
      <c r="AA902" s="2"/>
      <c r="AB902" s="3"/>
      <c r="AC902" s="2"/>
      <c r="AD902" s="41"/>
    </row>
    <row r="903" spans="1:30" s="6" customFormat="1" x14ac:dyDescent="0.3">
      <c r="A903" s="9"/>
      <c r="B903" s="3"/>
      <c r="C903" s="3"/>
      <c r="D903" s="3"/>
      <c r="E903" s="3"/>
      <c r="F903" s="3"/>
      <c r="G903" s="3"/>
      <c r="H903" s="3"/>
      <c r="I903" s="3"/>
      <c r="J903" s="10"/>
      <c r="O903" s="4"/>
      <c r="P903" s="4"/>
      <c r="Q903" s="5"/>
      <c r="R903" s="3"/>
      <c r="S903" s="2"/>
      <c r="T903" s="2"/>
      <c r="U903" s="4"/>
      <c r="V903" s="4"/>
      <c r="W903" s="4"/>
      <c r="X903" s="4"/>
      <c r="AA903" s="2"/>
      <c r="AB903" s="3"/>
      <c r="AC903" s="2"/>
      <c r="AD903" s="41"/>
    </row>
    <row r="904" spans="1:30" s="6" customFormat="1" x14ac:dyDescent="0.3">
      <c r="A904" s="9"/>
      <c r="B904" s="3"/>
      <c r="C904" s="3"/>
      <c r="D904" s="3"/>
      <c r="E904" s="3"/>
      <c r="F904" s="3"/>
      <c r="G904" s="3"/>
      <c r="H904" s="3"/>
      <c r="I904" s="3"/>
      <c r="J904" s="10"/>
      <c r="O904" s="4"/>
      <c r="P904" s="4"/>
      <c r="Q904" s="5"/>
      <c r="R904" s="3"/>
      <c r="S904" s="2"/>
      <c r="T904" s="2"/>
      <c r="U904" s="4"/>
      <c r="V904" s="4"/>
      <c r="W904" s="4"/>
      <c r="X904" s="4"/>
      <c r="AA904" s="2"/>
      <c r="AB904" s="3"/>
      <c r="AC904" s="2"/>
      <c r="AD904" s="41"/>
    </row>
    <row r="905" spans="1:30" s="6" customFormat="1" x14ac:dyDescent="0.3">
      <c r="A905" s="9"/>
      <c r="B905" s="3"/>
      <c r="C905" s="3"/>
      <c r="D905" s="3"/>
      <c r="E905" s="3"/>
      <c r="F905" s="3"/>
      <c r="G905" s="3"/>
      <c r="H905" s="3"/>
      <c r="I905" s="3"/>
      <c r="J905" s="10"/>
      <c r="O905" s="4"/>
      <c r="P905" s="4"/>
      <c r="Q905" s="5"/>
      <c r="R905" s="3"/>
      <c r="S905" s="2"/>
      <c r="T905" s="2"/>
      <c r="U905" s="4"/>
      <c r="V905" s="4"/>
      <c r="W905" s="4"/>
      <c r="X905" s="4"/>
      <c r="AA905" s="2"/>
      <c r="AB905" s="3"/>
      <c r="AC905" s="2"/>
      <c r="AD905" s="41"/>
    </row>
    <row r="906" spans="1:30" s="6" customFormat="1" x14ac:dyDescent="0.3">
      <c r="A906" s="9"/>
      <c r="B906" s="3"/>
      <c r="C906" s="3"/>
      <c r="D906" s="3"/>
      <c r="E906" s="3"/>
      <c r="F906" s="3"/>
      <c r="G906" s="3"/>
      <c r="H906" s="3"/>
      <c r="I906" s="3"/>
      <c r="J906" s="10"/>
      <c r="O906" s="4"/>
      <c r="P906" s="4"/>
      <c r="Q906" s="5"/>
      <c r="R906" s="3"/>
      <c r="S906" s="2"/>
      <c r="T906" s="2"/>
      <c r="U906" s="4"/>
      <c r="V906" s="4"/>
      <c r="W906" s="4"/>
      <c r="X906" s="4"/>
      <c r="AA906" s="2"/>
      <c r="AB906" s="3"/>
      <c r="AC906" s="2"/>
      <c r="AD906" s="41"/>
    </row>
    <row r="907" spans="1:30" s="6" customFormat="1" x14ac:dyDescent="0.3">
      <c r="A907" s="9"/>
      <c r="B907" s="3"/>
      <c r="C907" s="3"/>
      <c r="D907" s="3"/>
      <c r="E907" s="3"/>
      <c r="F907" s="3"/>
      <c r="G907" s="3"/>
      <c r="H907" s="3"/>
      <c r="I907" s="3"/>
      <c r="J907" s="10"/>
      <c r="O907" s="4"/>
      <c r="P907" s="4"/>
      <c r="Q907" s="5"/>
      <c r="R907" s="3"/>
      <c r="S907" s="2"/>
      <c r="T907" s="2"/>
      <c r="U907" s="4"/>
      <c r="V907" s="4"/>
      <c r="W907" s="4"/>
      <c r="X907" s="4"/>
      <c r="AA907" s="2"/>
      <c r="AB907" s="3"/>
      <c r="AC907" s="2"/>
      <c r="AD907" s="41"/>
    </row>
    <row r="908" spans="1:30" s="6" customFormat="1" x14ac:dyDescent="0.3">
      <c r="A908" s="9"/>
      <c r="B908" s="3"/>
      <c r="C908" s="3"/>
      <c r="D908" s="3"/>
      <c r="E908" s="3"/>
      <c r="F908" s="3"/>
      <c r="G908" s="3"/>
      <c r="H908" s="3"/>
      <c r="I908" s="3"/>
      <c r="J908" s="10"/>
      <c r="O908" s="4"/>
      <c r="P908" s="4"/>
      <c r="Q908" s="5"/>
      <c r="R908" s="3"/>
      <c r="S908" s="2"/>
      <c r="T908" s="2"/>
      <c r="U908" s="4"/>
      <c r="V908" s="4"/>
      <c r="W908" s="4"/>
      <c r="X908" s="4"/>
      <c r="AA908" s="2"/>
      <c r="AB908" s="3"/>
      <c r="AC908" s="2"/>
      <c r="AD908" s="41"/>
    </row>
    <row r="909" spans="1:30" s="6" customFormat="1" x14ac:dyDescent="0.3">
      <c r="A909" s="9"/>
      <c r="B909" s="3"/>
      <c r="C909" s="3"/>
      <c r="D909" s="3"/>
      <c r="E909" s="3"/>
      <c r="F909" s="3"/>
      <c r="G909" s="3"/>
      <c r="H909" s="3"/>
      <c r="I909" s="3"/>
      <c r="J909" s="10"/>
      <c r="O909" s="4"/>
      <c r="P909" s="4"/>
      <c r="Q909" s="5"/>
      <c r="R909" s="3"/>
      <c r="S909" s="2"/>
      <c r="T909" s="2"/>
      <c r="U909" s="4"/>
      <c r="V909" s="4"/>
      <c r="W909" s="4"/>
      <c r="X909" s="4"/>
      <c r="AA909" s="2"/>
      <c r="AB909" s="3"/>
      <c r="AC909" s="2"/>
      <c r="AD909" s="41"/>
    </row>
    <row r="910" spans="1:30" s="6" customFormat="1" x14ac:dyDescent="0.3">
      <c r="A910" s="9"/>
      <c r="B910" s="3"/>
      <c r="C910" s="3"/>
      <c r="D910" s="3"/>
      <c r="E910" s="3"/>
      <c r="F910" s="3"/>
      <c r="G910" s="3"/>
      <c r="H910" s="3"/>
      <c r="I910" s="3"/>
      <c r="J910" s="10"/>
      <c r="O910" s="4"/>
      <c r="P910" s="4"/>
      <c r="Q910" s="5"/>
      <c r="R910" s="3"/>
      <c r="S910" s="2"/>
      <c r="T910" s="2"/>
      <c r="U910" s="4"/>
      <c r="V910" s="4"/>
      <c r="W910" s="4"/>
      <c r="X910" s="4"/>
      <c r="AA910" s="2"/>
      <c r="AB910" s="3"/>
      <c r="AC910" s="2"/>
      <c r="AD910" s="41"/>
    </row>
    <row r="911" spans="1:30" s="6" customFormat="1" x14ac:dyDescent="0.3">
      <c r="A911" s="9"/>
      <c r="B911" s="3"/>
      <c r="C911" s="3"/>
      <c r="D911" s="3"/>
      <c r="E911" s="3"/>
      <c r="F911" s="3"/>
      <c r="G911" s="3"/>
      <c r="H911" s="3"/>
      <c r="I911" s="3"/>
      <c r="J911" s="10"/>
      <c r="O911" s="4"/>
      <c r="P911" s="4"/>
      <c r="Q911" s="5"/>
      <c r="R911" s="3"/>
      <c r="S911" s="2"/>
      <c r="T911" s="2"/>
      <c r="U911" s="4"/>
      <c r="V911" s="4"/>
      <c r="W911" s="4"/>
      <c r="X911" s="4"/>
      <c r="AA911" s="2"/>
      <c r="AB911" s="3"/>
      <c r="AC911" s="2"/>
      <c r="AD911" s="41"/>
    </row>
    <row r="912" spans="1:30" s="6" customFormat="1" x14ac:dyDescent="0.3">
      <c r="A912" s="9"/>
      <c r="B912" s="3"/>
      <c r="C912" s="3"/>
      <c r="D912" s="3"/>
      <c r="E912" s="3"/>
      <c r="F912" s="3"/>
      <c r="G912" s="3"/>
      <c r="H912" s="3"/>
      <c r="I912" s="3"/>
      <c r="J912" s="10"/>
      <c r="O912" s="4"/>
      <c r="P912" s="4"/>
      <c r="Q912" s="5"/>
      <c r="R912" s="3"/>
      <c r="S912" s="2"/>
      <c r="T912" s="2"/>
      <c r="U912" s="4"/>
      <c r="V912" s="4"/>
      <c r="W912" s="4"/>
      <c r="X912" s="4"/>
      <c r="AA912" s="2"/>
      <c r="AB912" s="3"/>
      <c r="AC912" s="2"/>
      <c r="AD912" s="41"/>
    </row>
    <row r="913" spans="1:30" s="6" customFormat="1" x14ac:dyDescent="0.3">
      <c r="A913" s="9"/>
      <c r="B913" s="3"/>
      <c r="C913" s="3"/>
      <c r="D913" s="3"/>
      <c r="E913" s="3"/>
      <c r="F913" s="3"/>
      <c r="G913" s="3"/>
      <c r="H913" s="3"/>
      <c r="I913" s="3"/>
      <c r="J913" s="10"/>
      <c r="O913" s="4"/>
      <c r="P913" s="4"/>
      <c r="Q913" s="5"/>
      <c r="R913" s="3"/>
      <c r="S913" s="2"/>
      <c r="T913" s="2"/>
      <c r="U913" s="4"/>
      <c r="V913" s="4"/>
      <c r="W913" s="4"/>
      <c r="X913" s="4"/>
      <c r="AA913" s="2"/>
      <c r="AB913" s="3"/>
      <c r="AC913" s="2"/>
      <c r="AD913" s="41"/>
    </row>
    <row r="914" spans="1:30" s="6" customFormat="1" x14ac:dyDescent="0.3">
      <c r="A914" s="9"/>
      <c r="B914" s="3"/>
      <c r="C914" s="3"/>
      <c r="D914" s="3"/>
      <c r="E914" s="3"/>
      <c r="F914" s="3"/>
      <c r="G914" s="3"/>
      <c r="H914" s="3"/>
      <c r="I914" s="3"/>
      <c r="J914" s="10"/>
      <c r="O914" s="4"/>
      <c r="P914" s="4"/>
      <c r="Q914" s="5"/>
      <c r="R914" s="3"/>
      <c r="S914" s="2"/>
      <c r="T914" s="2"/>
      <c r="U914" s="4"/>
      <c r="V914" s="4"/>
      <c r="W914" s="4"/>
      <c r="X914" s="4"/>
      <c r="AA914" s="2"/>
      <c r="AB914" s="3"/>
      <c r="AC914" s="2"/>
      <c r="AD914" s="41"/>
    </row>
    <row r="915" spans="1:30" s="6" customFormat="1" x14ac:dyDescent="0.3">
      <c r="A915" s="9"/>
      <c r="B915" s="3"/>
      <c r="C915" s="3"/>
      <c r="D915" s="3"/>
      <c r="E915" s="3"/>
      <c r="F915" s="3"/>
      <c r="G915" s="3"/>
      <c r="H915" s="3"/>
      <c r="I915" s="3"/>
      <c r="J915" s="10"/>
      <c r="O915" s="4"/>
      <c r="P915" s="4"/>
      <c r="Q915" s="5"/>
      <c r="R915" s="3"/>
      <c r="S915" s="2"/>
      <c r="T915" s="2"/>
      <c r="U915" s="4"/>
      <c r="V915" s="4"/>
      <c r="W915" s="4"/>
      <c r="X915" s="4"/>
      <c r="AA915" s="2"/>
      <c r="AB915" s="3"/>
      <c r="AC915" s="2"/>
      <c r="AD915" s="41"/>
    </row>
    <row r="916" spans="1:30" s="6" customFormat="1" x14ac:dyDescent="0.3">
      <c r="A916" s="9"/>
      <c r="B916" s="3"/>
      <c r="C916" s="3"/>
      <c r="D916" s="3"/>
      <c r="E916" s="3"/>
      <c r="F916" s="3"/>
      <c r="G916" s="3"/>
      <c r="H916" s="3"/>
      <c r="I916" s="3"/>
      <c r="J916" s="10"/>
      <c r="O916" s="4"/>
      <c r="P916" s="4"/>
      <c r="Q916" s="5"/>
      <c r="R916" s="3"/>
      <c r="S916" s="2"/>
      <c r="T916" s="2"/>
      <c r="U916" s="4"/>
      <c r="V916" s="4"/>
      <c r="W916" s="4"/>
      <c r="X916" s="4"/>
      <c r="AA916" s="2"/>
      <c r="AB916" s="3"/>
      <c r="AC916" s="2"/>
      <c r="AD916" s="41"/>
    </row>
    <row r="917" spans="1:30" s="6" customFormat="1" x14ac:dyDescent="0.3">
      <c r="A917" s="9"/>
      <c r="B917" s="3"/>
      <c r="C917" s="3"/>
      <c r="D917" s="3"/>
      <c r="E917" s="3"/>
      <c r="F917" s="3"/>
      <c r="G917" s="3"/>
      <c r="H917" s="3"/>
      <c r="I917" s="3"/>
      <c r="J917" s="10"/>
      <c r="O917" s="4"/>
      <c r="P917" s="4"/>
      <c r="Q917" s="5"/>
      <c r="R917" s="3"/>
      <c r="S917" s="2"/>
      <c r="T917" s="2"/>
      <c r="U917" s="4"/>
      <c r="V917" s="4"/>
      <c r="W917" s="4"/>
      <c r="X917" s="4"/>
      <c r="AA917" s="2"/>
      <c r="AB917" s="3"/>
      <c r="AC917" s="2"/>
      <c r="AD917" s="41"/>
    </row>
    <row r="918" spans="1:30" s="6" customFormat="1" x14ac:dyDescent="0.3">
      <c r="A918" s="9"/>
      <c r="B918" s="3"/>
      <c r="C918" s="3"/>
      <c r="D918" s="3"/>
      <c r="E918" s="3"/>
      <c r="F918" s="3"/>
      <c r="G918" s="3"/>
      <c r="H918" s="3"/>
      <c r="I918" s="3"/>
      <c r="J918" s="10"/>
      <c r="O918" s="4"/>
      <c r="P918" s="4"/>
      <c r="Q918" s="5"/>
      <c r="R918" s="3"/>
      <c r="S918" s="2"/>
      <c r="T918" s="2"/>
      <c r="U918" s="4"/>
      <c r="V918" s="4"/>
      <c r="W918" s="4"/>
      <c r="X918" s="4"/>
      <c r="AA918" s="2"/>
      <c r="AB918" s="3"/>
      <c r="AC918" s="2"/>
      <c r="AD918" s="41"/>
    </row>
    <row r="919" spans="1:30" s="6" customFormat="1" x14ac:dyDescent="0.3">
      <c r="A919" s="9"/>
      <c r="B919" s="3"/>
      <c r="C919" s="3"/>
      <c r="D919" s="3"/>
      <c r="E919" s="3"/>
      <c r="F919" s="3"/>
      <c r="G919" s="3"/>
      <c r="H919" s="3"/>
      <c r="I919" s="3"/>
      <c r="J919" s="10"/>
      <c r="O919" s="4"/>
      <c r="P919" s="4"/>
      <c r="Q919" s="5"/>
      <c r="R919" s="3"/>
      <c r="S919" s="2"/>
      <c r="T919" s="2"/>
      <c r="U919" s="4"/>
      <c r="V919" s="4"/>
      <c r="W919" s="4"/>
      <c r="X919" s="4"/>
      <c r="AA919" s="2"/>
      <c r="AB919" s="3"/>
      <c r="AC919" s="2"/>
      <c r="AD919" s="41"/>
    </row>
    <row r="920" spans="1:30" s="6" customFormat="1" x14ac:dyDescent="0.3">
      <c r="A920" s="9"/>
      <c r="B920" s="3"/>
      <c r="C920" s="3"/>
      <c r="D920" s="3"/>
      <c r="E920" s="3"/>
      <c r="F920" s="3"/>
      <c r="G920" s="3"/>
      <c r="H920" s="3"/>
      <c r="I920" s="3"/>
      <c r="J920" s="10"/>
      <c r="O920" s="4"/>
      <c r="P920" s="4"/>
      <c r="Q920" s="5"/>
      <c r="R920" s="3"/>
      <c r="S920" s="2"/>
      <c r="T920" s="2"/>
      <c r="U920" s="4"/>
      <c r="V920" s="4"/>
      <c r="W920" s="4"/>
      <c r="X920" s="4"/>
      <c r="AA920" s="2"/>
      <c r="AB920" s="3"/>
      <c r="AC920" s="2"/>
      <c r="AD920" s="41"/>
    </row>
    <row r="921" spans="1:30" s="6" customFormat="1" x14ac:dyDescent="0.3">
      <c r="A921" s="9"/>
      <c r="B921" s="3"/>
      <c r="C921" s="3"/>
      <c r="D921" s="3"/>
      <c r="E921" s="3"/>
      <c r="F921" s="3"/>
      <c r="G921" s="3"/>
      <c r="H921" s="3"/>
      <c r="I921" s="3"/>
      <c r="J921" s="10"/>
      <c r="O921" s="4"/>
      <c r="P921" s="4"/>
      <c r="Q921" s="5"/>
      <c r="R921" s="3"/>
      <c r="S921" s="2"/>
      <c r="T921" s="2"/>
      <c r="U921" s="4"/>
      <c r="V921" s="4"/>
      <c r="W921" s="4"/>
      <c r="X921" s="4"/>
      <c r="AA921" s="2"/>
      <c r="AB921" s="3"/>
      <c r="AC921" s="2"/>
      <c r="AD921" s="41"/>
    </row>
    <row r="922" spans="1:30" s="6" customFormat="1" x14ac:dyDescent="0.3">
      <c r="A922" s="9"/>
      <c r="B922" s="3"/>
      <c r="C922" s="3"/>
      <c r="D922" s="3"/>
      <c r="E922" s="3"/>
      <c r="F922" s="3"/>
      <c r="G922" s="3"/>
      <c r="H922" s="3"/>
      <c r="I922" s="3"/>
      <c r="J922" s="10"/>
      <c r="O922" s="4"/>
      <c r="P922" s="4"/>
      <c r="Q922" s="5"/>
      <c r="R922" s="3"/>
      <c r="S922" s="2"/>
      <c r="T922" s="2"/>
      <c r="U922" s="4"/>
      <c r="V922" s="4"/>
      <c r="W922" s="4"/>
      <c r="X922" s="4"/>
      <c r="AA922" s="2"/>
      <c r="AB922" s="3"/>
      <c r="AC922" s="2"/>
      <c r="AD922" s="41"/>
    </row>
    <row r="923" spans="1:30" s="6" customFormat="1" x14ac:dyDescent="0.3">
      <c r="A923" s="9"/>
      <c r="B923" s="3"/>
      <c r="C923" s="3"/>
      <c r="D923" s="3"/>
      <c r="E923" s="3"/>
      <c r="F923" s="3"/>
      <c r="G923" s="3"/>
      <c r="H923" s="3"/>
      <c r="I923" s="3"/>
      <c r="J923" s="10"/>
      <c r="O923" s="4"/>
      <c r="P923" s="4"/>
      <c r="Q923" s="5"/>
      <c r="R923" s="3"/>
      <c r="S923" s="2"/>
      <c r="T923" s="2"/>
      <c r="U923" s="4"/>
      <c r="V923" s="4"/>
      <c r="W923" s="4"/>
      <c r="X923" s="4"/>
      <c r="AA923" s="2"/>
      <c r="AB923" s="3"/>
      <c r="AC923" s="2"/>
      <c r="AD923" s="41"/>
    </row>
    <row r="924" spans="1:30" s="6" customFormat="1" x14ac:dyDescent="0.3">
      <c r="A924" s="9"/>
      <c r="B924" s="3"/>
      <c r="C924" s="3"/>
      <c r="D924" s="3"/>
      <c r="E924" s="3"/>
      <c r="F924" s="3"/>
      <c r="G924" s="3"/>
      <c r="H924" s="3"/>
      <c r="I924" s="3"/>
      <c r="J924" s="10"/>
      <c r="O924" s="4"/>
      <c r="P924" s="4"/>
      <c r="Q924" s="5"/>
      <c r="R924" s="3"/>
      <c r="S924" s="2"/>
      <c r="T924" s="2"/>
      <c r="U924" s="4"/>
      <c r="V924" s="4"/>
      <c r="W924" s="4"/>
      <c r="X924" s="4"/>
      <c r="AA924" s="2"/>
      <c r="AB924" s="3"/>
      <c r="AC924" s="2"/>
      <c r="AD924" s="41"/>
    </row>
    <row r="925" spans="1:30" s="6" customFormat="1" x14ac:dyDescent="0.3">
      <c r="A925" s="9"/>
      <c r="B925" s="3"/>
      <c r="C925" s="3"/>
      <c r="D925" s="3"/>
      <c r="E925" s="3"/>
      <c r="F925" s="3"/>
      <c r="G925" s="3"/>
      <c r="H925" s="3"/>
      <c r="I925" s="3"/>
      <c r="J925" s="10"/>
      <c r="O925" s="4"/>
      <c r="P925" s="4"/>
      <c r="Q925" s="5"/>
      <c r="R925" s="3"/>
      <c r="S925" s="2"/>
      <c r="T925" s="2"/>
      <c r="U925" s="4"/>
      <c r="V925" s="4"/>
      <c r="W925" s="4"/>
      <c r="X925" s="4"/>
      <c r="AA925" s="2"/>
      <c r="AB925" s="3"/>
      <c r="AC925" s="2"/>
      <c r="AD925" s="41"/>
    </row>
    <row r="926" spans="1:30" s="6" customFormat="1" x14ac:dyDescent="0.3">
      <c r="A926" s="9"/>
      <c r="B926" s="3"/>
      <c r="C926" s="3"/>
      <c r="D926" s="3"/>
      <c r="E926" s="3"/>
      <c r="F926" s="3"/>
      <c r="G926" s="3"/>
      <c r="H926" s="3"/>
      <c r="I926" s="3"/>
      <c r="J926" s="10"/>
      <c r="O926" s="4"/>
      <c r="P926" s="4"/>
      <c r="Q926" s="5"/>
      <c r="R926" s="3"/>
      <c r="S926" s="2"/>
      <c r="T926" s="2"/>
      <c r="U926" s="4"/>
      <c r="V926" s="4"/>
      <c r="W926" s="4"/>
      <c r="X926" s="4"/>
      <c r="AA926" s="2"/>
      <c r="AB926" s="3"/>
      <c r="AC926" s="2"/>
      <c r="AD926" s="41"/>
    </row>
    <row r="927" spans="1:30" s="6" customFormat="1" x14ac:dyDescent="0.3">
      <c r="A927" s="9"/>
      <c r="B927" s="3"/>
      <c r="C927" s="3"/>
      <c r="D927" s="3"/>
      <c r="E927" s="3"/>
      <c r="F927" s="3"/>
      <c r="G927" s="3"/>
      <c r="H927" s="3"/>
      <c r="I927" s="3"/>
      <c r="J927" s="10"/>
      <c r="O927" s="4"/>
      <c r="P927" s="4"/>
      <c r="Q927" s="5"/>
      <c r="R927" s="3"/>
      <c r="S927" s="2"/>
      <c r="T927" s="2"/>
      <c r="U927" s="4"/>
      <c r="V927" s="4"/>
      <c r="W927" s="4"/>
      <c r="X927" s="4"/>
      <c r="AA927" s="2"/>
      <c r="AB927" s="3"/>
      <c r="AC927" s="2"/>
      <c r="AD927" s="41"/>
    </row>
    <row r="928" spans="1:30" s="6" customFormat="1" x14ac:dyDescent="0.3">
      <c r="A928" s="9"/>
      <c r="B928" s="3"/>
      <c r="C928" s="3"/>
      <c r="D928" s="3"/>
      <c r="E928" s="3"/>
      <c r="F928" s="3"/>
      <c r="G928" s="3"/>
      <c r="H928" s="3"/>
      <c r="I928" s="3"/>
      <c r="J928" s="10"/>
      <c r="O928" s="4"/>
      <c r="P928" s="4"/>
      <c r="Q928" s="5"/>
      <c r="R928" s="3"/>
      <c r="S928" s="2"/>
      <c r="T928" s="2"/>
      <c r="U928" s="4"/>
      <c r="V928" s="4"/>
      <c r="W928" s="4"/>
      <c r="X928" s="4"/>
      <c r="AA928" s="2"/>
      <c r="AB928" s="3"/>
      <c r="AC928" s="2"/>
      <c r="AD928" s="41"/>
    </row>
    <row r="929" spans="1:30" s="6" customFormat="1" x14ac:dyDescent="0.3">
      <c r="A929" s="9"/>
      <c r="B929" s="3"/>
      <c r="C929" s="3"/>
      <c r="D929" s="3"/>
      <c r="E929" s="3"/>
      <c r="F929" s="3"/>
      <c r="G929" s="3"/>
      <c r="H929" s="3"/>
      <c r="I929" s="3"/>
      <c r="J929" s="10"/>
      <c r="O929" s="4"/>
      <c r="P929" s="4"/>
      <c r="Q929" s="5"/>
      <c r="R929" s="3"/>
      <c r="S929" s="2"/>
      <c r="T929" s="2"/>
      <c r="U929" s="4"/>
      <c r="V929" s="4"/>
      <c r="W929" s="4"/>
      <c r="X929" s="4"/>
      <c r="AA929" s="2"/>
      <c r="AB929" s="3"/>
      <c r="AC929" s="2"/>
      <c r="AD929" s="41"/>
    </row>
    <row r="930" spans="1:30" s="6" customFormat="1" x14ac:dyDescent="0.3">
      <c r="A930" s="9"/>
      <c r="B930" s="3"/>
      <c r="C930" s="3"/>
      <c r="D930" s="3"/>
      <c r="E930" s="3"/>
      <c r="F930" s="3"/>
      <c r="G930" s="3"/>
      <c r="H930" s="3"/>
      <c r="I930" s="3"/>
      <c r="J930" s="10"/>
      <c r="O930" s="4"/>
      <c r="P930" s="4"/>
      <c r="Q930" s="5"/>
      <c r="R930" s="3"/>
      <c r="S930" s="2"/>
      <c r="T930" s="2"/>
      <c r="U930" s="4"/>
      <c r="V930" s="4"/>
      <c r="W930" s="4"/>
      <c r="X930" s="4"/>
      <c r="AA930" s="2"/>
      <c r="AB930" s="3"/>
      <c r="AC930" s="2"/>
      <c r="AD930" s="41"/>
    </row>
    <row r="931" spans="1:30" s="6" customFormat="1" x14ac:dyDescent="0.3">
      <c r="A931" s="9"/>
      <c r="B931" s="3"/>
      <c r="C931" s="3"/>
      <c r="D931" s="3"/>
      <c r="E931" s="3"/>
      <c r="F931" s="3"/>
      <c r="G931" s="3"/>
      <c r="H931" s="3"/>
      <c r="I931" s="3"/>
      <c r="J931" s="10"/>
      <c r="O931" s="4"/>
      <c r="P931" s="4"/>
      <c r="Q931" s="5"/>
      <c r="R931" s="3"/>
      <c r="S931" s="2"/>
      <c r="T931" s="2"/>
      <c r="U931" s="4"/>
      <c r="V931" s="4"/>
      <c r="W931" s="4"/>
      <c r="X931" s="4"/>
      <c r="AA931" s="2"/>
      <c r="AB931" s="3"/>
      <c r="AC931" s="2"/>
      <c r="AD931" s="41"/>
    </row>
    <row r="932" spans="1:30" s="6" customFormat="1" x14ac:dyDescent="0.3">
      <c r="A932" s="9"/>
      <c r="B932" s="3"/>
      <c r="C932" s="3"/>
      <c r="D932" s="3"/>
      <c r="E932" s="3"/>
      <c r="F932" s="3"/>
      <c r="G932" s="3"/>
      <c r="H932" s="3"/>
      <c r="I932" s="3"/>
      <c r="J932" s="10"/>
      <c r="O932" s="4"/>
      <c r="P932" s="4"/>
      <c r="Q932" s="5"/>
      <c r="R932" s="3"/>
      <c r="S932" s="2"/>
      <c r="T932" s="2"/>
      <c r="U932" s="4"/>
      <c r="V932" s="4"/>
      <c r="W932" s="4"/>
      <c r="X932" s="4"/>
      <c r="AA932" s="2"/>
      <c r="AB932" s="3"/>
      <c r="AC932" s="2"/>
      <c r="AD932" s="41"/>
    </row>
    <row r="933" spans="1:30" s="6" customFormat="1" x14ac:dyDescent="0.3">
      <c r="A933" s="9"/>
      <c r="B933" s="3"/>
      <c r="C933" s="3"/>
      <c r="D933" s="3"/>
      <c r="E933" s="3"/>
      <c r="F933" s="3"/>
      <c r="G933" s="3"/>
      <c r="H933" s="3"/>
      <c r="I933" s="3"/>
      <c r="J933" s="10"/>
      <c r="O933" s="4"/>
      <c r="P933" s="4"/>
      <c r="Q933" s="5"/>
      <c r="R933" s="3"/>
      <c r="S933" s="2"/>
      <c r="T933" s="2"/>
      <c r="U933" s="4"/>
      <c r="V933" s="4"/>
      <c r="W933" s="4"/>
      <c r="X933" s="4"/>
      <c r="AA933" s="2"/>
      <c r="AB933" s="3"/>
      <c r="AC933" s="2"/>
      <c r="AD933" s="41"/>
    </row>
    <row r="934" spans="1:30" s="6" customFormat="1" x14ac:dyDescent="0.3">
      <c r="A934" s="9"/>
      <c r="B934" s="3"/>
      <c r="C934" s="3"/>
      <c r="D934" s="3"/>
      <c r="E934" s="3"/>
      <c r="F934" s="3"/>
      <c r="G934" s="3"/>
      <c r="H934" s="3"/>
      <c r="I934" s="3"/>
      <c r="J934" s="10"/>
      <c r="O934" s="4"/>
      <c r="P934" s="4"/>
      <c r="Q934" s="5"/>
      <c r="R934" s="3"/>
      <c r="S934" s="2"/>
      <c r="T934" s="2"/>
      <c r="U934" s="4"/>
      <c r="V934" s="4"/>
      <c r="W934" s="4"/>
      <c r="X934" s="4"/>
      <c r="AA934" s="2"/>
      <c r="AB934" s="3"/>
      <c r="AC934" s="2"/>
      <c r="AD934" s="41"/>
    </row>
    <row r="935" spans="1:30" s="6" customFormat="1" x14ac:dyDescent="0.3">
      <c r="A935" s="9"/>
      <c r="B935" s="3"/>
      <c r="C935" s="3"/>
      <c r="D935" s="3"/>
      <c r="E935" s="3"/>
      <c r="F935" s="3"/>
      <c r="G935" s="3"/>
      <c r="H935" s="3"/>
      <c r="I935" s="3"/>
      <c r="J935" s="10"/>
      <c r="O935" s="4"/>
      <c r="P935" s="4"/>
      <c r="Q935" s="5"/>
      <c r="R935" s="3"/>
      <c r="S935" s="2"/>
      <c r="T935" s="2"/>
      <c r="U935" s="4"/>
      <c r="V935" s="4"/>
      <c r="W935" s="4"/>
      <c r="X935" s="4"/>
      <c r="AA935" s="2"/>
      <c r="AB935" s="3"/>
      <c r="AC935" s="2"/>
      <c r="AD935" s="41"/>
    </row>
    <row r="936" spans="1:30" s="6" customFormat="1" x14ac:dyDescent="0.3">
      <c r="A936" s="9"/>
      <c r="B936" s="3"/>
      <c r="C936" s="3"/>
      <c r="D936" s="3"/>
      <c r="E936" s="3"/>
      <c r="F936" s="3"/>
      <c r="G936" s="3"/>
      <c r="H936" s="3"/>
      <c r="I936" s="3"/>
      <c r="J936" s="10"/>
      <c r="O936" s="4"/>
      <c r="P936" s="4"/>
      <c r="Q936" s="5"/>
      <c r="R936" s="3"/>
      <c r="S936" s="2"/>
      <c r="T936" s="2"/>
      <c r="U936" s="4"/>
      <c r="V936" s="4"/>
      <c r="W936" s="4"/>
      <c r="X936" s="4"/>
      <c r="AA936" s="2"/>
      <c r="AB936" s="3"/>
      <c r="AC936" s="2"/>
      <c r="AD936" s="41"/>
    </row>
    <row r="937" spans="1:30" s="6" customFormat="1" x14ac:dyDescent="0.3">
      <c r="A937" s="9"/>
      <c r="B937" s="3"/>
      <c r="C937" s="3"/>
      <c r="D937" s="3"/>
      <c r="E937" s="3"/>
      <c r="F937" s="3"/>
      <c r="G937" s="3"/>
      <c r="H937" s="3"/>
      <c r="I937" s="3"/>
      <c r="J937" s="10"/>
      <c r="O937" s="4"/>
      <c r="P937" s="4"/>
      <c r="Q937" s="5"/>
      <c r="R937" s="3"/>
      <c r="S937" s="2"/>
      <c r="T937" s="2"/>
      <c r="U937" s="4"/>
      <c r="V937" s="4"/>
      <c r="W937" s="4"/>
      <c r="X937" s="4"/>
      <c r="AA937" s="2"/>
      <c r="AB937" s="3"/>
      <c r="AC937" s="2"/>
      <c r="AD937" s="41"/>
    </row>
    <row r="938" spans="1:30" s="6" customFormat="1" x14ac:dyDescent="0.3">
      <c r="A938" s="9"/>
      <c r="B938" s="3"/>
      <c r="C938" s="3"/>
      <c r="D938" s="3"/>
      <c r="E938" s="3"/>
      <c r="F938" s="3"/>
      <c r="G938" s="3"/>
      <c r="H938" s="3"/>
      <c r="I938" s="3"/>
      <c r="J938" s="10"/>
      <c r="O938" s="4"/>
      <c r="P938" s="4"/>
      <c r="Q938" s="5"/>
      <c r="R938" s="3"/>
      <c r="S938" s="2"/>
      <c r="T938" s="2"/>
      <c r="U938" s="4"/>
      <c r="V938" s="4"/>
      <c r="W938" s="4"/>
      <c r="X938" s="4"/>
      <c r="AA938" s="2"/>
      <c r="AB938" s="3"/>
      <c r="AC938" s="2"/>
      <c r="AD938" s="41"/>
    </row>
    <row r="939" spans="1:30" s="6" customFormat="1" x14ac:dyDescent="0.3">
      <c r="A939" s="9"/>
      <c r="B939" s="3"/>
      <c r="C939" s="3"/>
      <c r="D939" s="3"/>
      <c r="E939" s="3"/>
      <c r="F939" s="3"/>
      <c r="G939" s="3"/>
      <c r="H939" s="3"/>
      <c r="I939" s="3"/>
      <c r="J939" s="10"/>
      <c r="O939" s="4"/>
      <c r="P939" s="4"/>
      <c r="Q939" s="5"/>
      <c r="R939" s="3"/>
      <c r="S939" s="2"/>
      <c r="T939" s="2"/>
      <c r="U939" s="4"/>
      <c r="V939" s="4"/>
      <c r="W939" s="4"/>
      <c r="X939" s="4"/>
      <c r="AA939" s="2"/>
      <c r="AB939" s="3"/>
      <c r="AC939" s="2"/>
      <c r="AD939" s="41"/>
    </row>
    <row r="940" spans="1:30" s="6" customFormat="1" x14ac:dyDescent="0.3">
      <c r="A940" s="9"/>
      <c r="B940" s="3"/>
      <c r="C940" s="3"/>
      <c r="D940" s="3"/>
      <c r="E940" s="3"/>
      <c r="F940" s="3"/>
      <c r="G940" s="3"/>
      <c r="H940" s="3"/>
      <c r="I940" s="3"/>
      <c r="J940" s="10"/>
      <c r="O940" s="4"/>
      <c r="P940" s="4"/>
      <c r="Q940" s="5"/>
      <c r="R940" s="3"/>
      <c r="S940" s="2"/>
      <c r="T940" s="2"/>
      <c r="U940" s="4"/>
      <c r="V940" s="4"/>
      <c r="W940" s="4"/>
      <c r="X940" s="4"/>
      <c r="AA940" s="2"/>
      <c r="AB940" s="3"/>
      <c r="AC940" s="2"/>
      <c r="AD940" s="41"/>
    </row>
    <row r="941" spans="1:30" s="6" customFormat="1" x14ac:dyDescent="0.3">
      <c r="A941" s="9"/>
      <c r="B941" s="3"/>
      <c r="C941" s="3"/>
      <c r="D941" s="3"/>
      <c r="E941" s="3"/>
      <c r="F941" s="3"/>
      <c r="G941" s="3"/>
      <c r="H941" s="3"/>
      <c r="I941" s="3"/>
      <c r="J941" s="10"/>
      <c r="O941" s="4"/>
      <c r="P941" s="4"/>
      <c r="Q941" s="5"/>
      <c r="R941" s="3"/>
      <c r="S941" s="2"/>
      <c r="T941" s="2"/>
      <c r="U941" s="4"/>
      <c r="V941" s="4"/>
      <c r="W941" s="4"/>
      <c r="X941" s="4"/>
      <c r="AA941" s="2"/>
      <c r="AB941" s="3"/>
      <c r="AC941" s="2"/>
      <c r="AD941" s="41"/>
    </row>
    <row r="942" spans="1:30" s="6" customFormat="1" x14ac:dyDescent="0.3">
      <c r="A942" s="9"/>
      <c r="B942" s="3"/>
      <c r="C942" s="3"/>
      <c r="D942" s="3"/>
      <c r="E942" s="3"/>
      <c r="F942" s="3"/>
      <c r="G942" s="3"/>
      <c r="H942" s="3"/>
      <c r="I942" s="3"/>
      <c r="J942" s="10"/>
      <c r="O942" s="4"/>
      <c r="P942" s="4"/>
      <c r="Q942" s="5"/>
      <c r="R942" s="3"/>
      <c r="S942" s="2"/>
      <c r="T942" s="2"/>
      <c r="U942" s="4"/>
      <c r="V942" s="4"/>
      <c r="W942" s="4"/>
      <c r="X942" s="4"/>
      <c r="AA942" s="2"/>
      <c r="AB942" s="3"/>
      <c r="AC942" s="2"/>
      <c r="AD942" s="41"/>
    </row>
    <row r="943" spans="1:30" s="6" customFormat="1" x14ac:dyDescent="0.3">
      <c r="A943" s="9"/>
      <c r="B943" s="3"/>
      <c r="C943" s="3"/>
      <c r="D943" s="3"/>
      <c r="E943" s="3"/>
      <c r="F943" s="3"/>
      <c r="G943" s="3"/>
      <c r="H943" s="3"/>
      <c r="I943" s="3"/>
      <c r="J943" s="10"/>
      <c r="O943" s="4"/>
      <c r="P943" s="4"/>
      <c r="Q943" s="5"/>
      <c r="R943" s="3"/>
      <c r="S943" s="2"/>
      <c r="T943" s="2"/>
      <c r="U943" s="4"/>
      <c r="V943" s="4"/>
      <c r="W943" s="4"/>
      <c r="X943" s="4"/>
      <c r="AA943" s="2"/>
      <c r="AB943" s="3"/>
      <c r="AC943" s="2"/>
      <c r="AD943" s="41"/>
    </row>
    <row r="944" spans="1:30" s="6" customFormat="1" x14ac:dyDescent="0.3">
      <c r="A944" s="9"/>
      <c r="B944" s="3"/>
      <c r="C944" s="3"/>
      <c r="D944" s="3"/>
      <c r="E944" s="3"/>
      <c r="F944" s="3"/>
      <c r="G944" s="3"/>
      <c r="H944" s="3"/>
      <c r="I944" s="3"/>
      <c r="J944" s="10"/>
      <c r="O944" s="4"/>
      <c r="P944" s="4"/>
      <c r="Q944" s="5"/>
      <c r="R944" s="3"/>
      <c r="S944" s="2"/>
      <c r="T944" s="2"/>
      <c r="U944" s="4"/>
      <c r="V944" s="4"/>
      <c r="W944" s="4"/>
      <c r="X944" s="4"/>
      <c r="AA944" s="2"/>
      <c r="AB944" s="3"/>
      <c r="AC944" s="2"/>
      <c r="AD944" s="41"/>
    </row>
    <row r="945" spans="1:30" s="6" customFormat="1" x14ac:dyDescent="0.3">
      <c r="A945" s="9"/>
      <c r="B945" s="3"/>
      <c r="C945" s="3"/>
      <c r="D945" s="3"/>
      <c r="E945" s="3"/>
      <c r="F945" s="3"/>
      <c r="G945" s="3"/>
      <c r="H945" s="3"/>
      <c r="I945" s="3"/>
      <c r="J945" s="10"/>
      <c r="O945" s="4"/>
      <c r="P945" s="4"/>
      <c r="Q945" s="5"/>
      <c r="R945" s="3"/>
      <c r="S945" s="2"/>
      <c r="T945" s="2"/>
      <c r="U945" s="4"/>
      <c r="V945" s="4"/>
      <c r="W945" s="4"/>
      <c r="X945" s="4"/>
      <c r="AA945" s="2"/>
      <c r="AB945" s="3"/>
      <c r="AC945" s="2"/>
      <c r="AD945" s="41"/>
    </row>
    <row r="946" spans="1:30" s="6" customFormat="1" x14ac:dyDescent="0.3">
      <c r="A946" s="9"/>
      <c r="B946" s="3"/>
      <c r="C946" s="3"/>
      <c r="D946" s="3"/>
      <c r="E946" s="3"/>
      <c r="F946" s="3"/>
      <c r="G946" s="3"/>
      <c r="H946" s="3"/>
      <c r="I946" s="3"/>
      <c r="J946" s="10"/>
      <c r="O946" s="4"/>
      <c r="P946" s="4"/>
      <c r="Q946" s="5"/>
      <c r="R946" s="3"/>
      <c r="S946" s="2"/>
      <c r="T946" s="2"/>
      <c r="U946" s="4"/>
      <c r="V946" s="4"/>
      <c r="W946" s="4"/>
      <c r="X946" s="4"/>
      <c r="AA946" s="2"/>
      <c r="AB946" s="3"/>
      <c r="AC946" s="2"/>
      <c r="AD946" s="41"/>
    </row>
    <row r="947" spans="1:30" s="6" customFormat="1" x14ac:dyDescent="0.3">
      <c r="A947" s="9"/>
      <c r="B947" s="3"/>
      <c r="C947" s="3"/>
      <c r="D947" s="3"/>
      <c r="E947" s="3"/>
      <c r="F947" s="3"/>
      <c r="G947" s="3"/>
      <c r="H947" s="3"/>
      <c r="I947" s="3"/>
      <c r="J947" s="10"/>
      <c r="O947" s="4"/>
      <c r="P947" s="4"/>
      <c r="Q947" s="5"/>
      <c r="R947" s="3"/>
      <c r="S947" s="2"/>
      <c r="T947" s="2"/>
      <c r="U947" s="4"/>
      <c r="V947" s="4"/>
      <c r="W947" s="4"/>
      <c r="X947" s="4"/>
      <c r="AA947" s="2"/>
      <c r="AB947" s="3"/>
      <c r="AC947" s="2"/>
      <c r="AD947" s="41"/>
    </row>
    <row r="948" spans="1:30" s="6" customFormat="1" x14ac:dyDescent="0.3">
      <c r="A948" s="9"/>
      <c r="B948" s="3"/>
      <c r="C948" s="3"/>
      <c r="D948" s="3"/>
      <c r="E948" s="3"/>
      <c r="F948" s="3"/>
      <c r="G948" s="3"/>
      <c r="H948" s="3"/>
      <c r="I948" s="3"/>
      <c r="J948" s="10"/>
      <c r="O948" s="4"/>
      <c r="P948" s="4"/>
      <c r="Q948" s="5"/>
      <c r="R948" s="3"/>
      <c r="S948" s="2"/>
      <c r="T948" s="2"/>
      <c r="U948" s="4"/>
      <c r="V948" s="4"/>
      <c r="W948" s="4"/>
      <c r="X948" s="4"/>
      <c r="AA948" s="2"/>
      <c r="AB948" s="3"/>
      <c r="AC948" s="2"/>
      <c r="AD948" s="41"/>
    </row>
    <row r="949" spans="1:30" s="6" customFormat="1" x14ac:dyDescent="0.3">
      <c r="A949" s="9"/>
      <c r="B949" s="3"/>
      <c r="C949" s="3"/>
      <c r="D949" s="3"/>
      <c r="E949" s="3"/>
      <c r="F949" s="3"/>
      <c r="G949" s="3"/>
      <c r="H949" s="3"/>
      <c r="I949" s="3"/>
      <c r="J949" s="10"/>
      <c r="O949" s="4"/>
      <c r="P949" s="4"/>
      <c r="Q949" s="5"/>
      <c r="R949" s="3"/>
      <c r="S949" s="2"/>
      <c r="T949" s="2"/>
      <c r="U949" s="4"/>
      <c r="V949" s="4"/>
      <c r="W949" s="4"/>
      <c r="X949" s="4"/>
      <c r="AA949" s="2"/>
      <c r="AB949" s="3"/>
      <c r="AC949" s="2"/>
      <c r="AD949" s="41"/>
    </row>
    <row r="950" spans="1:30" s="6" customFormat="1" x14ac:dyDescent="0.3">
      <c r="A950" s="9"/>
      <c r="B950" s="3"/>
      <c r="C950" s="3"/>
      <c r="D950" s="3"/>
      <c r="E950" s="3"/>
      <c r="F950" s="3"/>
      <c r="G950" s="3"/>
      <c r="H950" s="3"/>
      <c r="I950" s="3"/>
      <c r="J950" s="10"/>
      <c r="O950" s="4"/>
      <c r="P950" s="4"/>
      <c r="Q950" s="5"/>
      <c r="R950" s="3"/>
      <c r="S950" s="2"/>
      <c r="T950" s="2"/>
      <c r="U950" s="4"/>
      <c r="V950" s="4"/>
      <c r="W950" s="4"/>
      <c r="X950" s="4"/>
      <c r="AA950" s="2"/>
      <c r="AB950" s="3"/>
      <c r="AC950" s="2"/>
      <c r="AD950" s="41"/>
    </row>
    <row r="951" spans="1:30" s="6" customFormat="1" x14ac:dyDescent="0.3">
      <c r="A951" s="9"/>
      <c r="B951" s="3"/>
      <c r="C951" s="3"/>
      <c r="D951" s="3"/>
      <c r="E951" s="3"/>
      <c r="F951" s="3"/>
      <c r="G951" s="3"/>
      <c r="H951" s="3"/>
      <c r="I951" s="3"/>
      <c r="J951" s="10"/>
      <c r="O951" s="4"/>
      <c r="P951" s="4"/>
      <c r="Q951" s="5"/>
      <c r="R951" s="3"/>
      <c r="S951" s="2"/>
      <c r="T951" s="2"/>
      <c r="U951" s="4"/>
      <c r="V951" s="4"/>
      <c r="W951" s="4"/>
      <c r="X951" s="4"/>
      <c r="AA951" s="2"/>
      <c r="AB951" s="3"/>
      <c r="AC951" s="2"/>
      <c r="AD951" s="41"/>
    </row>
    <row r="952" spans="1:30" s="6" customFormat="1" x14ac:dyDescent="0.3">
      <c r="A952" s="9"/>
      <c r="B952" s="3"/>
      <c r="C952" s="3"/>
      <c r="D952" s="3"/>
      <c r="E952" s="3"/>
      <c r="F952" s="3"/>
      <c r="G952" s="3"/>
      <c r="H952" s="3"/>
      <c r="I952" s="3"/>
      <c r="J952" s="10"/>
      <c r="O952" s="4"/>
      <c r="P952" s="4"/>
      <c r="Q952" s="5"/>
      <c r="R952" s="3"/>
      <c r="S952" s="2"/>
      <c r="T952" s="2"/>
      <c r="U952" s="4"/>
      <c r="V952" s="4"/>
      <c r="W952" s="4"/>
      <c r="X952" s="4"/>
      <c r="AA952" s="2"/>
      <c r="AB952" s="3"/>
      <c r="AC952" s="2"/>
      <c r="AD952" s="41"/>
    </row>
    <row r="953" spans="1:30" s="6" customFormat="1" x14ac:dyDescent="0.3">
      <c r="A953" s="9"/>
      <c r="B953" s="3"/>
      <c r="C953" s="3"/>
      <c r="D953" s="3"/>
      <c r="E953" s="3"/>
      <c r="F953" s="3"/>
      <c r="G953" s="3"/>
      <c r="H953" s="3"/>
      <c r="I953" s="3"/>
      <c r="J953" s="10"/>
      <c r="O953" s="4"/>
      <c r="P953" s="4"/>
      <c r="Q953" s="5"/>
      <c r="R953" s="3"/>
      <c r="S953" s="2"/>
      <c r="T953" s="2"/>
      <c r="U953" s="4"/>
      <c r="V953" s="4"/>
      <c r="W953" s="4"/>
      <c r="X953" s="4"/>
      <c r="AA953" s="2"/>
      <c r="AB953" s="3"/>
      <c r="AC953" s="2"/>
      <c r="AD953" s="41"/>
    </row>
    <row r="954" spans="1:30" s="6" customFormat="1" x14ac:dyDescent="0.3">
      <c r="A954" s="9"/>
      <c r="B954" s="3"/>
      <c r="C954" s="3"/>
      <c r="D954" s="3"/>
      <c r="E954" s="3"/>
      <c r="F954" s="3"/>
      <c r="G954" s="3"/>
      <c r="H954" s="3"/>
      <c r="I954" s="3"/>
      <c r="J954" s="10"/>
      <c r="O954" s="4"/>
      <c r="P954" s="4"/>
      <c r="Q954" s="5"/>
      <c r="R954" s="3"/>
      <c r="S954" s="2"/>
      <c r="T954" s="2"/>
      <c r="U954" s="4"/>
      <c r="V954" s="4"/>
      <c r="W954" s="4"/>
      <c r="X954" s="4"/>
      <c r="AA954" s="2"/>
      <c r="AB954" s="3"/>
      <c r="AC954" s="2"/>
      <c r="AD954" s="41"/>
    </row>
    <row r="955" spans="1:30" s="6" customFormat="1" x14ac:dyDescent="0.3">
      <c r="A955" s="9"/>
      <c r="B955" s="3"/>
      <c r="C955" s="3"/>
      <c r="D955" s="3"/>
      <c r="E955" s="3"/>
      <c r="F955" s="3"/>
      <c r="G955" s="3"/>
      <c r="H955" s="3"/>
      <c r="I955" s="3"/>
      <c r="J955" s="10"/>
      <c r="O955" s="4"/>
      <c r="P955" s="4"/>
      <c r="Q955" s="5"/>
      <c r="R955" s="3"/>
      <c r="S955" s="2"/>
      <c r="T955" s="2"/>
      <c r="U955" s="4"/>
      <c r="V955" s="4"/>
      <c r="W955" s="4"/>
      <c r="X955" s="4"/>
      <c r="AA955" s="2"/>
      <c r="AB955" s="3"/>
      <c r="AC955" s="2"/>
      <c r="AD955" s="41"/>
    </row>
    <row r="956" spans="1:30" s="6" customFormat="1" x14ac:dyDescent="0.3">
      <c r="A956" s="9"/>
      <c r="B956" s="3"/>
      <c r="C956" s="3"/>
      <c r="D956" s="3"/>
      <c r="E956" s="3"/>
      <c r="F956" s="3"/>
      <c r="G956" s="3"/>
      <c r="H956" s="3"/>
      <c r="I956" s="3"/>
      <c r="J956" s="10"/>
      <c r="O956" s="4"/>
      <c r="P956" s="4"/>
      <c r="Q956" s="5"/>
      <c r="R956" s="3"/>
      <c r="S956" s="2"/>
      <c r="T956" s="2"/>
      <c r="U956" s="4"/>
      <c r="V956" s="4"/>
      <c r="W956" s="4"/>
      <c r="X956" s="4"/>
      <c r="AA956" s="2"/>
      <c r="AB956" s="3"/>
      <c r="AC956" s="2"/>
      <c r="AD956" s="41"/>
    </row>
    <row r="957" spans="1:30" s="6" customFormat="1" x14ac:dyDescent="0.3">
      <c r="A957" s="9"/>
      <c r="B957" s="3"/>
      <c r="C957" s="3"/>
      <c r="D957" s="3"/>
      <c r="E957" s="3"/>
      <c r="F957" s="3"/>
      <c r="G957" s="3"/>
      <c r="H957" s="3"/>
      <c r="I957" s="3"/>
      <c r="J957" s="10"/>
      <c r="O957" s="4"/>
      <c r="P957" s="4"/>
      <c r="Q957" s="5"/>
      <c r="R957" s="3"/>
      <c r="S957" s="2"/>
      <c r="T957" s="2"/>
      <c r="U957" s="4"/>
      <c r="V957" s="4"/>
      <c r="W957" s="4"/>
      <c r="X957" s="4"/>
      <c r="AA957" s="2"/>
      <c r="AB957" s="3"/>
      <c r="AC957" s="2"/>
      <c r="AD957" s="41"/>
    </row>
    <row r="958" spans="1:30" s="6" customFormat="1" x14ac:dyDescent="0.3">
      <c r="A958" s="9"/>
      <c r="B958" s="3"/>
      <c r="C958" s="3"/>
      <c r="D958" s="3"/>
      <c r="E958" s="3"/>
      <c r="F958" s="3"/>
      <c r="G958" s="3"/>
      <c r="H958" s="3"/>
      <c r="I958" s="3"/>
      <c r="J958" s="10"/>
      <c r="O958" s="4"/>
      <c r="P958" s="4"/>
      <c r="Q958" s="5"/>
      <c r="R958" s="3"/>
      <c r="S958" s="2"/>
      <c r="T958" s="2"/>
      <c r="U958" s="4"/>
      <c r="V958" s="4"/>
      <c r="W958" s="4"/>
      <c r="X958" s="4"/>
      <c r="AA958" s="2"/>
      <c r="AB958" s="3"/>
      <c r="AC958" s="2"/>
      <c r="AD958" s="41"/>
    </row>
    <row r="959" spans="1:30" s="6" customFormat="1" x14ac:dyDescent="0.3">
      <c r="A959" s="9"/>
      <c r="B959" s="3"/>
      <c r="C959" s="3"/>
      <c r="D959" s="3"/>
      <c r="E959" s="3"/>
      <c r="F959" s="3"/>
      <c r="G959" s="3"/>
      <c r="H959" s="3"/>
      <c r="I959" s="3"/>
      <c r="J959" s="10"/>
      <c r="O959" s="4"/>
      <c r="P959" s="4"/>
      <c r="Q959" s="5"/>
      <c r="R959" s="3"/>
      <c r="S959" s="2"/>
      <c r="T959" s="2"/>
      <c r="U959" s="4"/>
      <c r="V959" s="4"/>
      <c r="W959" s="4"/>
      <c r="X959" s="4"/>
      <c r="AA959" s="2"/>
      <c r="AB959" s="3"/>
      <c r="AC959" s="2"/>
      <c r="AD959" s="41"/>
    </row>
    <row r="960" spans="1:30" s="6" customFormat="1" x14ac:dyDescent="0.3">
      <c r="A960" s="9"/>
      <c r="B960" s="3"/>
      <c r="C960" s="3"/>
      <c r="D960" s="3"/>
      <c r="E960" s="3"/>
      <c r="F960" s="3"/>
      <c r="G960" s="3"/>
      <c r="H960" s="3"/>
      <c r="I960" s="3"/>
      <c r="J960" s="10"/>
      <c r="O960" s="4"/>
      <c r="P960" s="4"/>
      <c r="Q960" s="5"/>
      <c r="R960" s="3"/>
      <c r="S960" s="2"/>
      <c r="T960" s="2"/>
      <c r="U960" s="4"/>
      <c r="V960" s="4"/>
      <c r="W960" s="4"/>
      <c r="X960" s="4"/>
      <c r="AA960" s="2"/>
      <c r="AB960" s="3"/>
      <c r="AC960" s="2"/>
      <c r="AD960" s="41"/>
    </row>
    <row r="961" spans="1:30" s="6" customFormat="1" x14ac:dyDescent="0.3">
      <c r="A961" s="9"/>
      <c r="B961" s="3"/>
      <c r="C961" s="3"/>
      <c r="D961" s="3"/>
      <c r="E961" s="3"/>
      <c r="F961" s="3"/>
      <c r="G961" s="3"/>
      <c r="H961" s="3"/>
      <c r="I961" s="3"/>
      <c r="J961" s="10"/>
      <c r="O961" s="4"/>
      <c r="P961" s="4"/>
      <c r="Q961" s="5"/>
      <c r="R961" s="3"/>
      <c r="S961" s="2"/>
      <c r="T961" s="2"/>
      <c r="U961" s="4"/>
      <c r="V961" s="4"/>
      <c r="W961" s="4"/>
      <c r="X961" s="4"/>
      <c r="AA961" s="2"/>
      <c r="AB961" s="3"/>
      <c r="AC961" s="2"/>
      <c r="AD961" s="41"/>
    </row>
    <row r="962" spans="1:30" s="6" customFormat="1" x14ac:dyDescent="0.3">
      <c r="A962" s="9"/>
      <c r="B962" s="3"/>
      <c r="C962" s="3"/>
      <c r="D962" s="3"/>
      <c r="E962" s="3"/>
      <c r="F962" s="3"/>
      <c r="G962" s="3"/>
      <c r="H962" s="3"/>
      <c r="I962" s="3"/>
      <c r="J962" s="10"/>
      <c r="O962" s="4"/>
      <c r="P962" s="4"/>
      <c r="Q962" s="5"/>
      <c r="R962" s="3"/>
      <c r="S962" s="2"/>
      <c r="T962" s="2"/>
      <c r="U962" s="4"/>
      <c r="V962" s="4"/>
      <c r="W962" s="4"/>
      <c r="X962" s="4"/>
      <c r="AA962" s="2"/>
      <c r="AB962" s="3"/>
      <c r="AC962" s="2"/>
      <c r="AD962" s="41"/>
    </row>
    <row r="963" spans="1:30" s="6" customFormat="1" x14ac:dyDescent="0.3">
      <c r="A963" s="9"/>
      <c r="B963" s="3"/>
      <c r="C963" s="3"/>
      <c r="D963" s="3"/>
      <c r="E963" s="3"/>
      <c r="F963" s="3"/>
      <c r="G963" s="3"/>
      <c r="H963" s="3"/>
      <c r="I963" s="3"/>
      <c r="J963" s="10"/>
      <c r="O963" s="4"/>
      <c r="P963" s="4"/>
      <c r="Q963" s="5"/>
      <c r="R963" s="3"/>
      <c r="S963" s="2"/>
      <c r="T963" s="2"/>
      <c r="U963" s="4"/>
      <c r="V963" s="4"/>
      <c r="W963" s="4"/>
      <c r="X963" s="4"/>
      <c r="AA963" s="2"/>
      <c r="AB963" s="3"/>
      <c r="AC963" s="2"/>
      <c r="AD963" s="41"/>
    </row>
    <row r="964" spans="1:30" s="6" customFormat="1" x14ac:dyDescent="0.3">
      <c r="A964" s="9"/>
      <c r="B964" s="3"/>
      <c r="C964" s="3"/>
      <c r="D964" s="3"/>
      <c r="E964" s="3"/>
      <c r="F964" s="3"/>
      <c r="G964" s="3"/>
      <c r="H964" s="3"/>
      <c r="I964" s="3"/>
      <c r="J964" s="10"/>
      <c r="O964" s="4"/>
      <c r="P964" s="4"/>
      <c r="Q964" s="5"/>
      <c r="R964" s="3"/>
      <c r="S964" s="2"/>
      <c r="T964" s="2"/>
      <c r="U964" s="4"/>
      <c r="V964" s="4"/>
      <c r="W964" s="4"/>
      <c r="X964" s="4"/>
      <c r="AA964" s="2"/>
      <c r="AB964" s="3"/>
      <c r="AC964" s="2"/>
      <c r="AD964" s="41"/>
    </row>
    <row r="965" spans="1:30" s="6" customFormat="1" x14ac:dyDescent="0.3">
      <c r="A965" s="9"/>
      <c r="B965" s="3"/>
      <c r="C965" s="3"/>
      <c r="D965" s="3"/>
      <c r="E965" s="3"/>
      <c r="F965" s="3"/>
      <c r="G965" s="3"/>
      <c r="H965" s="3"/>
      <c r="I965" s="3"/>
      <c r="J965" s="10"/>
      <c r="O965" s="4"/>
      <c r="P965" s="4"/>
      <c r="Q965" s="5"/>
      <c r="R965" s="3"/>
      <c r="S965" s="2"/>
      <c r="T965" s="2"/>
      <c r="U965" s="4"/>
      <c r="V965" s="4"/>
      <c r="W965" s="4"/>
      <c r="X965" s="4"/>
      <c r="AA965" s="2"/>
      <c r="AB965" s="3"/>
      <c r="AC965" s="2"/>
      <c r="AD965" s="41"/>
    </row>
    <row r="966" spans="1:30" s="6" customFormat="1" x14ac:dyDescent="0.3">
      <c r="A966" s="9"/>
      <c r="B966" s="3"/>
      <c r="C966" s="3"/>
      <c r="D966" s="3"/>
      <c r="E966" s="3"/>
      <c r="F966" s="3"/>
      <c r="G966" s="3"/>
      <c r="H966" s="3"/>
      <c r="I966" s="3"/>
      <c r="J966" s="10"/>
      <c r="O966" s="4"/>
      <c r="P966" s="4"/>
      <c r="Q966" s="5"/>
      <c r="R966" s="3"/>
      <c r="S966" s="2"/>
      <c r="T966" s="2"/>
      <c r="U966" s="4"/>
      <c r="V966" s="4"/>
      <c r="W966" s="4"/>
      <c r="X966" s="4"/>
      <c r="AA966" s="2"/>
      <c r="AB966" s="3"/>
      <c r="AC966" s="2"/>
      <c r="AD966" s="41"/>
    </row>
    <row r="967" spans="1:30" s="6" customFormat="1" x14ac:dyDescent="0.3">
      <c r="A967" s="9"/>
      <c r="B967" s="3"/>
      <c r="C967" s="3"/>
      <c r="D967" s="3"/>
      <c r="E967" s="3"/>
      <c r="F967" s="3"/>
      <c r="G967" s="3"/>
      <c r="H967" s="3"/>
      <c r="I967" s="3"/>
      <c r="J967" s="10"/>
      <c r="O967" s="4"/>
      <c r="P967" s="4"/>
      <c r="Q967" s="5"/>
      <c r="R967" s="3"/>
      <c r="S967" s="2"/>
      <c r="T967" s="2"/>
      <c r="U967" s="4"/>
      <c r="V967" s="4"/>
      <c r="W967" s="4"/>
      <c r="X967" s="4"/>
      <c r="AA967" s="2"/>
      <c r="AB967" s="3"/>
      <c r="AC967" s="2"/>
      <c r="AD967" s="41"/>
    </row>
    <row r="968" spans="1:30" s="6" customFormat="1" x14ac:dyDescent="0.3">
      <c r="A968" s="9"/>
      <c r="B968" s="3"/>
      <c r="C968" s="3"/>
      <c r="D968" s="3"/>
      <c r="E968" s="3"/>
      <c r="F968" s="3"/>
      <c r="G968" s="3"/>
      <c r="H968" s="3"/>
      <c r="I968" s="3"/>
      <c r="J968" s="10"/>
      <c r="O968" s="4"/>
      <c r="P968" s="4"/>
      <c r="Q968" s="5"/>
      <c r="R968" s="3"/>
      <c r="S968" s="2"/>
      <c r="T968" s="2"/>
      <c r="U968" s="4"/>
      <c r="V968" s="4"/>
      <c r="W968" s="4"/>
      <c r="X968" s="4"/>
      <c r="AA968" s="2"/>
      <c r="AB968" s="3"/>
      <c r="AC968" s="2"/>
      <c r="AD968" s="41"/>
    </row>
    <row r="969" spans="1:30" s="6" customFormat="1" x14ac:dyDescent="0.3">
      <c r="A969" s="9"/>
      <c r="B969" s="3"/>
      <c r="C969" s="3"/>
      <c r="D969" s="3"/>
      <c r="E969" s="3"/>
      <c r="F969" s="3"/>
      <c r="G969" s="3"/>
      <c r="H969" s="3"/>
      <c r="I969" s="3"/>
      <c r="J969" s="10"/>
      <c r="O969" s="4"/>
      <c r="P969" s="4"/>
      <c r="Q969" s="5"/>
      <c r="R969" s="3"/>
      <c r="S969" s="2"/>
      <c r="T969" s="2"/>
      <c r="U969" s="4"/>
      <c r="V969" s="4"/>
      <c r="W969" s="4"/>
      <c r="X969" s="4"/>
      <c r="AA969" s="2"/>
      <c r="AB969" s="3"/>
      <c r="AC969" s="2"/>
      <c r="AD969" s="41"/>
    </row>
    <row r="970" spans="1:30" s="6" customFormat="1" x14ac:dyDescent="0.3">
      <c r="A970" s="9"/>
      <c r="B970" s="3"/>
      <c r="C970" s="3"/>
      <c r="D970" s="3"/>
      <c r="E970" s="3"/>
      <c r="F970" s="3"/>
      <c r="G970" s="3"/>
      <c r="H970" s="3"/>
      <c r="I970" s="3"/>
      <c r="J970" s="10"/>
      <c r="O970" s="4"/>
      <c r="P970" s="4"/>
      <c r="Q970" s="5"/>
      <c r="R970" s="3"/>
      <c r="S970" s="2"/>
      <c r="T970" s="2"/>
      <c r="U970" s="4"/>
      <c r="V970" s="4"/>
      <c r="W970" s="4"/>
      <c r="X970" s="4"/>
      <c r="AA970" s="2"/>
      <c r="AB970" s="3"/>
      <c r="AC970" s="2"/>
      <c r="AD970" s="41"/>
    </row>
  </sheetData>
  <mergeCells count="34">
    <mergeCell ref="B9:C9"/>
    <mergeCell ref="B16:C16"/>
    <mergeCell ref="B18:R18"/>
    <mergeCell ref="AD6:AD8"/>
    <mergeCell ref="AC7:AC8"/>
    <mergeCell ref="Y7:Y8"/>
    <mergeCell ref="AE6:AE8"/>
    <mergeCell ref="J7:J8"/>
    <mergeCell ref="Z7:Z8"/>
    <mergeCell ref="AA7:AB7"/>
    <mergeCell ref="M7:N7"/>
    <mergeCell ref="Q7:Q8"/>
    <mergeCell ref="R7:R8"/>
    <mergeCell ref="S7:S8"/>
    <mergeCell ref="T7:T8"/>
    <mergeCell ref="V7:V8"/>
    <mergeCell ref="W7:W8"/>
    <mergeCell ref="X7:X8"/>
    <mergeCell ref="K7:L7"/>
    <mergeCell ref="A1:AC1"/>
    <mergeCell ref="A2:AC2"/>
    <mergeCell ref="A6:A8"/>
    <mergeCell ref="B6:D7"/>
    <mergeCell ref="E6:F7"/>
    <mergeCell ref="G6:J6"/>
    <mergeCell ref="K6:N6"/>
    <mergeCell ref="O6:P7"/>
    <mergeCell ref="Q6:T6"/>
    <mergeCell ref="U6:AC6"/>
    <mergeCell ref="G7:G8"/>
    <mergeCell ref="H7:H8"/>
    <mergeCell ref="I7:I8"/>
    <mergeCell ref="U7:U8"/>
    <mergeCell ref="A4:AC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5"/>
  <sheetViews>
    <sheetView zoomScale="75" zoomScaleNormal="75" workbookViewId="0">
      <selection activeCell="F11" sqref="F11"/>
    </sheetView>
  </sheetViews>
  <sheetFormatPr baseColWidth="10" defaultColWidth="11.42578125" defaultRowHeight="15" x14ac:dyDescent="0.25"/>
  <cols>
    <col min="1" max="1" width="9.7109375" style="43" customWidth="1"/>
    <col min="2" max="2" width="17.7109375" style="43" customWidth="1"/>
    <col min="3" max="3" width="12.85546875" style="43" customWidth="1"/>
    <col min="4" max="16384" width="11.42578125" style="43"/>
  </cols>
  <sheetData>
    <row r="1" spans="1:3" ht="60.75" customHeight="1" x14ac:dyDescent="0.25">
      <c r="A1" s="88" t="s">
        <v>44</v>
      </c>
      <c r="B1" s="88"/>
      <c r="C1" s="88"/>
    </row>
    <row r="2" spans="1:3" ht="20.100000000000001" customHeight="1" x14ac:dyDescent="0.25">
      <c r="A2" s="25" t="s">
        <v>38</v>
      </c>
      <c r="B2" s="25" t="s">
        <v>39</v>
      </c>
      <c r="C2" s="25" t="s">
        <v>40</v>
      </c>
    </row>
    <row r="3" spans="1:3" s="53" customFormat="1" ht="15" customHeight="1" x14ac:dyDescent="0.25">
      <c r="A3" s="27" t="s">
        <v>79</v>
      </c>
      <c r="B3" s="26" t="s">
        <v>48</v>
      </c>
      <c r="C3" s="26">
        <v>6</v>
      </c>
    </row>
    <row r="4" spans="1:3" s="47" customFormat="1" ht="15" customHeight="1" x14ac:dyDescent="0.25">
      <c r="A4" s="27" t="s">
        <v>80</v>
      </c>
      <c r="B4" s="26" t="s">
        <v>81</v>
      </c>
      <c r="C4" s="26">
        <v>1</v>
      </c>
    </row>
    <row r="5" spans="1:3" ht="18.95" customHeight="1" x14ac:dyDescent="0.25">
      <c r="A5" s="89" t="s">
        <v>41</v>
      </c>
      <c r="B5" s="89"/>
      <c r="C5" s="28">
        <f>SUM(C3:C4)</f>
        <v>7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0"/>
  <sheetViews>
    <sheetView showGridLines="0" workbookViewId="0">
      <selection activeCell="L13" sqref="L13"/>
    </sheetView>
  </sheetViews>
  <sheetFormatPr baseColWidth="10" defaultRowHeight="15" x14ac:dyDescent="0.25"/>
  <cols>
    <col min="1" max="1" width="4.7109375" style="59" customWidth="1"/>
    <col min="2" max="2" width="6.28515625" style="59" customWidth="1"/>
    <col min="3" max="3" width="13.5703125" style="59" customWidth="1"/>
    <col min="4" max="4" width="9" style="119" customWidth="1"/>
    <col min="5" max="5" width="11.140625" style="119" customWidth="1"/>
    <col min="6" max="6" width="11.7109375" style="119" customWidth="1"/>
    <col min="7" max="8" width="11.42578125" style="120"/>
    <col min="9" max="9" width="15.42578125" style="120" customWidth="1"/>
    <col min="10" max="10" width="7.85546875" style="121" customWidth="1"/>
    <col min="11" max="11" width="6.28515625" style="121" customWidth="1"/>
    <col min="12" max="12" width="9.140625" style="121" customWidth="1"/>
    <col min="13" max="13" width="9" style="121" customWidth="1"/>
    <col min="14" max="16384" width="11.42578125" style="59"/>
  </cols>
  <sheetData>
    <row r="2" spans="1:13" ht="15" customHeight="1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4.45" customHeight="1" x14ac:dyDescent="0.25">
      <c r="A3" s="91" t="s">
        <v>37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x14ac:dyDescent="0.25">
      <c r="A4" s="92" t="s">
        <v>84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3" ht="21" customHeight="1" x14ac:dyDescent="0.25">
      <c r="A5" s="93" t="s">
        <v>38</v>
      </c>
      <c r="B5" s="93" t="s">
        <v>85</v>
      </c>
      <c r="C5" s="94" t="s">
        <v>86</v>
      </c>
      <c r="D5" s="95" t="s">
        <v>87</v>
      </c>
      <c r="E5" s="95" t="s">
        <v>88</v>
      </c>
      <c r="F5" s="96" t="s">
        <v>18</v>
      </c>
      <c r="G5" s="97" t="s">
        <v>89</v>
      </c>
      <c r="H5" s="97"/>
      <c r="I5" s="97"/>
      <c r="J5" s="98" t="s">
        <v>90</v>
      </c>
      <c r="K5" s="98"/>
      <c r="L5" s="98"/>
      <c r="M5" s="98"/>
    </row>
    <row r="6" spans="1:13" ht="22.5" x14ac:dyDescent="0.25">
      <c r="A6" s="93"/>
      <c r="B6" s="93"/>
      <c r="C6" s="94" t="s">
        <v>39</v>
      </c>
      <c r="D6" s="95"/>
      <c r="E6" s="95"/>
      <c r="F6" s="96"/>
      <c r="G6" s="99" t="s">
        <v>91</v>
      </c>
      <c r="H6" s="99" t="s">
        <v>92</v>
      </c>
      <c r="I6" s="99" t="s">
        <v>93</v>
      </c>
      <c r="J6" s="100" t="s">
        <v>94</v>
      </c>
      <c r="K6" s="101" t="s">
        <v>95</v>
      </c>
      <c r="L6" s="102" t="s">
        <v>96</v>
      </c>
      <c r="M6" s="103" t="s">
        <v>97</v>
      </c>
    </row>
    <row r="7" spans="1:13" x14ac:dyDescent="0.25">
      <c r="A7" s="104" t="s">
        <v>79</v>
      </c>
      <c r="B7" s="104">
        <v>10</v>
      </c>
      <c r="C7" s="105" t="s">
        <v>48</v>
      </c>
      <c r="D7" s="106">
        <v>3</v>
      </c>
      <c r="E7" s="107">
        <v>3</v>
      </c>
      <c r="F7" s="106">
        <v>11659</v>
      </c>
      <c r="G7" s="108">
        <v>176</v>
      </c>
      <c r="H7" s="109">
        <v>5.9839999999999991</v>
      </c>
      <c r="I7" s="110">
        <v>1821984.2608477199</v>
      </c>
      <c r="J7" s="106">
        <v>0</v>
      </c>
      <c r="K7" s="106">
        <v>6</v>
      </c>
      <c r="L7" s="106">
        <v>0</v>
      </c>
      <c r="M7" s="111">
        <f>J7+K7+L7</f>
        <v>6</v>
      </c>
    </row>
    <row r="8" spans="1:13" x14ac:dyDescent="0.25">
      <c r="A8" s="104" t="s">
        <v>80</v>
      </c>
      <c r="B8" s="104">
        <v>19</v>
      </c>
      <c r="C8" s="105" t="s">
        <v>81</v>
      </c>
      <c r="D8" s="106">
        <v>1</v>
      </c>
      <c r="E8" s="107">
        <v>1</v>
      </c>
      <c r="F8" s="106">
        <v>3704</v>
      </c>
      <c r="G8" s="108">
        <v>4.2</v>
      </c>
      <c r="H8" s="109">
        <v>3.0790000000000002</v>
      </c>
      <c r="I8" s="110">
        <v>7237468.825051981</v>
      </c>
      <c r="J8" s="106">
        <v>0</v>
      </c>
      <c r="K8" s="106">
        <v>1</v>
      </c>
      <c r="L8" s="106">
        <v>0</v>
      </c>
      <c r="M8" s="111">
        <f>J8+K8+L8</f>
        <v>1</v>
      </c>
    </row>
    <row r="9" spans="1:13" ht="18.75" x14ac:dyDescent="0.25">
      <c r="A9" s="112" t="s">
        <v>78</v>
      </c>
      <c r="B9" s="113"/>
      <c r="C9" s="114"/>
      <c r="D9" s="115">
        <f>SUM(D7:D8)</f>
        <v>4</v>
      </c>
      <c r="E9" s="115">
        <f>SUM(E7:E8)</f>
        <v>4</v>
      </c>
      <c r="F9" s="115">
        <f>SUM(F7:F8)</f>
        <v>15363</v>
      </c>
      <c r="G9" s="116">
        <f>SUM(G7:G8)</f>
        <v>180.2</v>
      </c>
      <c r="H9" s="116">
        <f>SUM(H7:H8)</f>
        <v>9.0629999999999988</v>
      </c>
      <c r="I9" s="116">
        <f>SUM(I7:I8)</f>
        <v>9059453.0858997013</v>
      </c>
      <c r="J9" s="115">
        <f>SUM(J7:J8)</f>
        <v>0</v>
      </c>
      <c r="K9" s="115">
        <f>SUM(K7:K8)</f>
        <v>7</v>
      </c>
      <c r="L9" s="115">
        <f>SUM(L7:L8)</f>
        <v>0</v>
      </c>
      <c r="M9" s="115">
        <f>SUM(M7:M8)</f>
        <v>7</v>
      </c>
    </row>
    <row r="10" spans="1:13" x14ac:dyDescent="0.25">
      <c r="B10" s="117" t="s">
        <v>98</v>
      </c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</sheetData>
  <mergeCells count="12">
    <mergeCell ref="A9:C9"/>
    <mergeCell ref="B10:M10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</vt:lpstr>
      <vt:lpstr>CUADRO POR DPTOS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2023-09-28T13:16:23Z</dcterms:modified>
</cp:coreProperties>
</file>